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2" activeTab="5"/>
  </bookViews>
  <sheets>
    <sheet name="Р-Крестьянская 49" sheetId="1" r:id="rId1"/>
    <sheet name="Р-Крестьянская 49(2019)" sheetId="2" r:id="rId2"/>
    <sheet name="Р-Крестьянская 49(2020)" sheetId="3" r:id="rId3"/>
    <sheet name="Р-Крестьянская 49(2021)" sheetId="4" r:id="rId4"/>
    <sheet name="Р-Крестьянская 49(2022)" sheetId="5" r:id="rId5"/>
    <sheet name="Р-Крестьянская 49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'Р-Крестьянская 49'!#REF!,'Р-Крестьянская 49'!#REF!</definedName>
    <definedName name="Z_6E36EA37_049E_4FAE_B719_2847CD16F858_.wvu.Rows" localSheetId="0" hidden="1">'Р-Крестьянская 49'!$42:$45</definedName>
    <definedName name="Z_73C0D023_21BD_4441_8EFA_957546C15799_.wvu.Cols" localSheetId="0" hidden="1">'Р-Крестьянская 49'!#REF!,'Р-Крестьянская 49'!#REF!</definedName>
    <definedName name="Z_73C0D023_21BD_4441_8EFA_957546C15799_.wvu.Rows" localSheetId="0" hidden="1">'Р-Крестьянская 49'!$42:$45</definedName>
    <definedName name="_xlnm.Print_Area" localSheetId="0">'Р-Крестьянская 49'!$A$1:$K$60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21" i="5"/>
  <c r="G21" i="5"/>
  <c r="E21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A2" i="5"/>
  <c r="F63" i="5"/>
  <c r="F62" i="5"/>
  <c r="F57" i="5"/>
  <c r="G26" i="5"/>
  <c r="F26" i="5"/>
  <c r="E26" i="5"/>
  <c r="G10" i="5"/>
  <c r="F10" i="5"/>
  <c r="E10" i="5"/>
  <c r="E5" i="5"/>
  <c r="E3" i="5" s="1"/>
  <c r="E4" i="5"/>
  <c r="F31" i="5" l="1"/>
  <c r="F56" i="5" s="1"/>
  <c r="F61" i="5" s="1"/>
  <c r="F38" i="5"/>
  <c r="F49" i="4" l="1"/>
  <c r="F48" i="4"/>
  <c r="F47" i="4"/>
  <c r="F41" i="4"/>
  <c r="F39" i="4"/>
  <c r="F38" i="4"/>
  <c r="F37" i="4"/>
  <c r="F36" i="4"/>
  <c r="F35" i="4"/>
  <c r="F32" i="4"/>
  <c r="F31" i="4"/>
  <c r="F26" i="4" s="1"/>
  <c r="F30" i="4"/>
  <c r="F29" i="4"/>
  <c r="F28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33" i="4" l="1"/>
  <c r="F51" i="4" s="1"/>
  <c r="F40" i="4"/>
  <c r="F56" i="4" l="1"/>
  <c r="F49" i="3"/>
  <c r="F48" i="3"/>
  <c r="F47" i="3"/>
  <c r="F40" i="3" s="1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33" i="3"/>
  <c r="F56" i="3"/>
  <c r="E9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G21" i="2"/>
  <c r="F21" i="2"/>
  <c r="E21" i="2"/>
  <c r="G16" i="2"/>
  <c r="F16" i="2"/>
  <c r="E16" i="2"/>
  <c r="F33" i="2" l="1"/>
  <c r="F40" i="2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32" i="1" l="1"/>
  <c r="F39" i="1"/>
  <c r="F50" i="1"/>
  <c r="F55" i="1" s="1"/>
  <c r="G15" i="1"/>
  <c r="F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  <c r="F30" i="5" s="1"/>
  <c r="F64" i="5" s="1"/>
  <c r="F68" i="5" l="1"/>
  <c r="F30" i="6"/>
  <c r="F64" i="6" s="1"/>
  <c r="F68" i="6" s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<sst xmlns="http://schemas.openxmlformats.org/spreadsheetml/2006/main" count="374" uniqueCount="97">
  <si>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</si>
  <si>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</si>
  <si>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</si>
  <si>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</si>
  <si>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</si>
  <si>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</si>
  <si>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</si>
  <si>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</si>
  <si>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</si>
  <si>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</si>
  <si>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</si>
  <si>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</si>
  <si>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</si>
  <si>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</si>
  <si>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</si>
  <si>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</si>
  <si>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</si>
  <si>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</si>
  <si>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</si>
  <si>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</si>
  <si>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</si>
  <si>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</si>
  <si>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</si>
  <si>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</si>
  <si>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</si>
  <si>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</si>
  <si>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</si>
  <si>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</si>
  <si>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</si>
  <si>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</si>
  <si>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</si>
  <si>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</si>
  <si>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</si>
  <si>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</si>
  <si>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</si>
  <si>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</si>
  <si>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</si>
  <si>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</si>
  <si>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49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</si>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</sst>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69">
          <cell r="W169">
            <v>2953.0460266389064</v>
          </cell>
          <cell r="X169">
            <v>589.16655685272815</v>
          </cell>
          <cell r="Y169">
            <v>0</v>
          </cell>
          <cell r="AA169">
            <v>0</v>
          </cell>
          <cell r="AB169">
            <v>4532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2884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Y169">
            <v>10323.358980417561</v>
          </cell>
          <cell r="BB169">
            <v>0</v>
          </cell>
          <cell r="BC169">
            <v>0</v>
          </cell>
          <cell r="CN169">
            <v>7313.112856774982</v>
          </cell>
          <cell r="CO169">
            <v>1498.8691326528776</v>
          </cell>
          <cell r="CP169">
            <v>0</v>
          </cell>
          <cell r="DB169">
            <v>0</v>
          </cell>
          <cell r="DG169">
            <v>6246.2551469289501</v>
          </cell>
          <cell r="DU169">
            <v>4834.9692807136762</v>
          </cell>
          <cell r="DV169">
            <v>1009.5552050717923</v>
          </cell>
          <cell r="DW169">
            <v>117.42</v>
          </cell>
          <cell r="EK169">
            <v>0</v>
          </cell>
          <cell r="EQ169">
            <v>4359.5117020355992</v>
          </cell>
          <cell r="FB169">
            <v>31716.000490698749</v>
          </cell>
          <cell r="FC169">
            <v>6484.5472584669697</v>
          </cell>
          <cell r="FD169">
            <v>441.15000000000003</v>
          </cell>
          <cell r="FL169">
            <v>0</v>
          </cell>
          <cell r="FS169">
            <v>10161.631119358213</v>
          </cell>
          <cell r="FX169">
            <v>17284.764999681418</v>
          </cell>
          <cell r="FY169">
            <v>3525.5021082298094</v>
          </cell>
          <cell r="FZ169">
            <v>0</v>
          </cell>
          <cell r="GG169">
            <v>12.24</v>
          </cell>
          <cell r="GL169">
            <v>5444.140700310526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69">
          <cell r="W169">
            <v>4965.1800324917967</v>
          </cell>
          <cell r="X169">
            <v>1528.330604850672</v>
          </cell>
          <cell r="Y169">
            <v>865.66350000000011</v>
          </cell>
          <cell r="AK169">
            <v>0</v>
          </cell>
          <cell r="AV169">
            <v>43466</v>
          </cell>
          <cell r="AY169">
            <v>21505.143002094053</v>
          </cell>
          <cell r="BM169">
            <v>0</v>
          </cell>
          <cell r="BN169">
            <v>0</v>
          </cell>
          <cell r="CN169">
            <v>8396.9681683838462</v>
          </cell>
          <cell r="CO169">
            <v>2603.0601321989916</v>
          </cell>
          <cell r="CP169">
            <v>241.23630000000003</v>
          </cell>
          <cell r="DB169">
            <v>0</v>
          </cell>
          <cell r="DG169">
            <v>12138.48864072522</v>
          </cell>
          <cell r="DU169">
            <v>41178.069067733333</v>
          </cell>
          <cell r="DV169">
            <v>12663.553946569025</v>
          </cell>
          <cell r="DW169">
            <v>8749.2010999999984</v>
          </cell>
          <cell r="EL169">
            <v>0</v>
          </cell>
          <cell r="EQ169">
            <v>26548.727918333079</v>
          </cell>
          <cell r="FB169">
            <v>32076.79878396924</v>
          </cell>
          <cell r="FC169">
            <v>20445.263961738914</v>
          </cell>
          <cell r="FD169">
            <v>552.03420000000006</v>
          </cell>
          <cell r="FL169">
            <v>0</v>
          </cell>
          <cell r="FS169">
            <v>11039.391723008515</v>
          </cell>
          <cell r="FX169">
            <v>17916.711539839464</v>
          </cell>
          <cell r="FY169">
            <v>11673.134673622933</v>
          </cell>
          <cell r="FZ169">
            <v>0</v>
          </cell>
          <cell r="GG169">
            <v>24.378</v>
          </cell>
          <cell r="GL169">
            <v>6155.1752427942565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69">
          <cell r="W169">
            <v>12645.348753247912</v>
          </cell>
          <cell r="X169">
            <v>3165.2022551557625</v>
          </cell>
          <cell r="Y169">
            <v>29853.89079999999</v>
          </cell>
          <cell r="AA169">
            <v>2884</v>
          </cell>
          <cell r="AB169">
            <v>0</v>
          </cell>
          <cell r="AC169">
            <v>0</v>
          </cell>
          <cell r="AD169">
            <v>0</v>
          </cell>
          <cell r="AE169">
            <v>2266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Y169">
            <v>57932.563180838522</v>
          </cell>
          <cell r="BM169">
            <v>0</v>
          </cell>
          <cell r="CN169">
            <v>7605.0560113546562</v>
          </cell>
          <cell r="CO169">
            <v>2357.5673635199437</v>
          </cell>
          <cell r="CP169">
            <v>0</v>
          </cell>
          <cell r="DB169">
            <v>0</v>
          </cell>
          <cell r="DF169">
            <v>6926.5843929177199</v>
          </cell>
          <cell r="DU169">
            <v>31694.924929595218</v>
          </cell>
          <cell r="DV169">
            <v>7917.7415357159016</v>
          </cell>
          <cell r="DW169">
            <v>6192.4218000000001</v>
          </cell>
          <cell r="EK169">
            <v>0</v>
          </cell>
          <cell r="EP169">
            <v>18651.443721540683</v>
          </cell>
          <cell r="FB169">
            <v>39289.628519933111</v>
          </cell>
          <cell r="FC169">
            <v>10792.532789076178</v>
          </cell>
          <cell r="FD169">
            <v>1035.8712</v>
          </cell>
          <cell r="FE169">
            <v>0</v>
          </cell>
          <cell r="FL169">
            <v>0</v>
          </cell>
          <cell r="FS169">
            <v>12791.934043419215</v>
          </cell>
          <cell r="FX169">
            <v>15374.829484044987</v>
          </cell>
          <cell r="FY169">
            <v>4211.3791288257617</v>
          </cell>
          <cell r="FZ169">
            <v>127.5</v>
          </cell>
          <cell r="GG169">
            <v>18.36</v>
          </cell>
          <cell r="GL169">
            <v>4898.4882450853238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69">
          <cell r="W169">
            <v>1570.0238426028893</v>
          </cell>
          <cell r="X169">
            <v>364.23957298321682</v>
          </cell>
          <cell r="Y169">
            <v>753.89820000000009</v>
          </cell>
          <cell r="AV169">
            <v>2266</v>
          </cell>
          <cell r="AY169">
            <v>6326.8849173352955</v>
          </cell>
          <cell r="BM169">
            <v>2884</v>
          </cell>
          <cell r="BN169">
            <v>0</v>
          </cell>
          <cell r="BO169">
            <v>0</v>
          </cell>
          <cell r="BP169">
            <v>0</v>
          </cell>
          <cell r="CN169">
            <v>8223.3673292498115</v>
          </cell>
          <cell r="CO169">
            <v>2291.9117763242334</v>
          </cell>
          <cell r="CP169">
            <v>0</v>
          </cell>
          <cell r="DB169">
            <v>0</v>
          </cell>
          <cell r="DG169">
            <v>7421.9760184872439</v>
          </cell>
          <cell r="DL169">
            <v>0</v>
          </cell>
          <cell r="DP169">
            <v>0</v>
          </cell>
          <cell r="DT169">
            <v>0</v>
          </cell>
          <cell r="DU169">
            <v>26270.831144769974</v>
          </cell>
          <cell r="DV169">
            <v>6361.5018559953915</v>
          </cell>
          <cell r="DX169">
            <v>0</v>
          </cell>
          <cell r="DY169">
            <v>0</v>
          </cell>
          <cell r="DZ169">
            <v>0</v>
          </cell>
          <cell r="EA169">
            <v>0</v>
          </cell>
          <cell r="EB169">
            <v>0</v>
          </cell>
          <cell r="EC169">
            <v>0</v>
          </cell>
          <cell r="ED169">
            <v>0</v>
          </cell>
          <cell r="EE169">
            <v>0</v>
          </cell>
          <cell r="EF169">
            <v>0</v>
          </cell>
          <cell r="EG169">
            <v>0</v>
          </cell>
          <cell r="EH169">
            <v>0</v>
          </cell>
          <cell r="EI169">
            <v>0</v>
          </cell>
          <cell r="EJ169">
            <v>0</v>
          </cell>
          <cell r="EP169">
            <v>10648.471823841946</v>
          </cell>
          <cell r="EU169">
            <v>116453.09</v>
          </cell>
          <cell r="EW169">
            <v>1192.62075</v>
          </cell>
          <cell r="EY169">
            <v>0</v>
          </cell>
          <cell r="FA169">
            <v>0</v>
          </cell>
          <cell r="FL169">
            <v>0</v>
          </cell>
          <cell r="FS169">
            <v>0</v>
          </cell>
          <cell r="FV169">
            <v>37610.69</v>
          </cell>
          <cell r="FZ169">
            <v>0</v>
          </cell>
          <cell r="GG169">
            <v>161.38499999999999</v>
          </cell>
          <cell r="GL169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69">
          <cell r="W169">
            <v>981.17099242080928</v>
          </cell>
          <cell r="X169">
            <v>228.08433354461602</v>
          </cell>
          <cell r="Y169">
            <v>30153.198500000006</v>
          </cell>
          <cell r="AV169">
            <v>117420.00000000819</v>
          </cell>
          <cell r="AW169">
            <v>-28038.567300000006</v>
          </cell>
          <cell r="AY169">
            <v>1116.8256037386491</v>
          </cell>
          <cell r="CQ169">
            <v>14128.496020969134</v>
          </cell>
          <cell r="CR169">
            <v>3428.0848143335329</v>
          </cell>
          <cell r="CS169">
            <v>6192.8485732029385</v>
          </cell>
          <cell r="DE169">
            <v>0</v>
          </cell>
          <cell r="DI169">
            <v>11108.281045697067</v>
          </cell>
          <cell r="DX169">
            <v>26553.950646099354</v>
          </cell>
          <cell r="DY169">
            <v>6085.2039953795093</v>
          </cell>
          <cell r="DZ169">
            <v>0</v>
          </cell>
          <cell r="ET169">
            <v>0</v>
          </cell>
          <cell r="EU169">
            <v>9833.001630505114</v>
          </cell>
          <cell r="EX169">
            <v>0</v>
          </cell>
          <cell r="EY169">
            <v>0</v>
          </cell>
          <cell r="EZ169">
            <v>0</v>
          </cell>
          <cell r="FB169">
            <v>0</v>
          </cell>
          <cell r="FQ169">
            <v>42761.986199999992</v>
          </cell>
          <cell r="FR169">
            <v>0</v>
          </cell>
          <cell r="GH169">
            <v>154063.77999999997</v>
          </cell>
          <cell r="GK169">
            <v>403.8391499999999</v>
          </cell>
          <cell r="GL169">
            <v>0</v>
          </cell>
          <cell r="GN169">
            <v>0</v>
          </cell>
          <cell r="GO169">
            <v>0</v>
          </cell>
          <cell r="GP169">
            <v>0</v>
          </cell>
          <cell r="GQ169">
            <v>0</v>
          </cell>
          <cell r="GR169">
            <v>0</v>
          </cell>
          <cell r="GS169">
            <v>0</v>
          </cell>
          <cell r="GT169">
            <v>0</v>
          </cell>
          <cell r="GU169">
            <v>0</v>
          </cell>
          <cell r="GV169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69">
          <cell r="CQ169">
            <v>3880.266472014885</v>
          </cell>
          <cell r="CR169">
            <v>953.34848490773538</v>
          </cell>
          <cell r="CS169">
            <v>1317.2555089019966</v>
          </cell>
          <cell r="DI169">
            <v>2887.5842576818109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69">
          <cell r="W169">
            <v>3467.1978867463249</v>
          </cell>
          <cell r="X169">
            <v>832.25104456525196</v>
          </cell>
          <cell r="Y169">
            <v>67.011800000000008</v>
          </cell>
          <cell r="AV169">
            <v>7.1016324048296693E-9</v>
          </cell>
          <cell r="AW169">
            <v>0</v>
          </cell>
          <cell r="AX169">
            <v>3131.2825796290572</v>
          </cell>
          <cell r="CT169">
            <v>26452.544999999998</v>
          </cell>
          <cell r="ED169">
            <v>65682.239999999991</v>
          </cell>
          <cell r="EE169">
            <v>1601.6214820235371</v>
          </cell>
          <cell r="EF169">
            <v>316.8140844558601</v>
          </cell>
          <cell r="EG169">
            <v>6049.2356999999993</v>
          </cell>
          <cell r="FA169">
            <v>0</v>
          </cell>
          <cell r="FB169">
            <v>446.37678416625329</v>
          </cell>
          <cell r="FE169">
            <v>0</v>
          </cell>
          <cell r="FF169">
            <v>0</v>
          </cell>
          <cell r="FH169">
            <v>0</v>
          </cell>
          <cell r="FX169">
            <v>1417.05</v>
          </cell>
          <cell r="FY169">
            <v>0</v>
          </cell>
          <cell r="GO169">
            <v>176145.58000000002</v>
          </cell>
          <cell r="GP169">
            <v>0</v>
          </cell>
          <cell r="GR169">
            <v>0</v>
          </cell>
          <cell r="GS169">
            <v>0</v>
          </cell>
          <cell r="GT169">
            <v>0</v>
          </cell>
          <cell r="GU169">
            <v>0</v>
          </cell>
          <cell r="GV169">
            <v>0</v>
          </cell>
          <cell r="GW169">
            <v>0</v>
          </cell>
          <cell r="GX169">
            <v>0</v>
          </cell>
          <cell r="GY169">
            <v>0</v>
          </cell>
          <cell r="GZ169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18" zoomScaleNormal="100" zoomScaleSheetLayoutView="70" workbookViewId="0">
      <selection activeCell="A2" sqref="A2:G2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42578125" style="1" customWidth="1"/>
    <col min="7" max="7" width="16.140625" style="1" customWidth="1"/>
    <col min="8" max="8" width="3.5703125" style="1" customWidth="1"/>
    <col min="9" max="16384" width="9.140625" style="1"/>
  </cols>
  <sheetData>
    <row r="1" spans="1:7" ht="18" customHeight="1" x14ac:dyDescent="0.2">
      <c r="A1" s="65" t="s">
        <v>51</v>
      </c>
      <c r="B1" s="65"/>
      <c r="C1" s="65"/>
      <c r="D1" s="65"/>
      <c r="E1" s="65"/>
      <c r="F1" s="65"/>
      <c r="G1" s="66"/>
    </row>
    <row r="2" spans="1:7" ht="21" customHeight="1" x14ac:dyDescent="0.2">
      <c r="A2" s="67" t="s">
        <v>38</v>
      </c>
      <c r="B2" s="68"/>
      <c r="C2" s="68"/>
      <c r="D2" s="68"/>
      <c r="E2" s="68"/>
      <c r="F2" s="68"/>
      <c r="G2" s="68"/>
    </row>
    <row r="3" spans="1:7" ht="14.25" hidden="1" customHeight="1" x14ac:dyDescent="0.2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7" ht="14.2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4.2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">
        <v>40</v>
      </c>
    </row>
    <row r="9" spans="1:7" ht="15.75" x14ac:dyDescent="0.25">
      <c r="A9" s="83" t="s">
        <v>8</v>
      </c>
      <c r="B9" s="84"/>
      <c r="C9" s="84"/>
      <c r="D9" s="85"/>
      <c r="E9" s="17">
        <f>SUM(E10:E14)</f>
        <v>724077.42</v>
      </c>
      <c r="F9" s="17">
        <f t="shared" ref="F9:G9" si="0">SUM(F10:F14)</f>
        <v>677253.38</v>
      </c>
      <c r="G9" s="17">
        <f t="shared" si="0"/>
        <v>147951.29999999999</v>
      </c>
    </row>
    <row r="10" spans="1:7" ht="13.15" customHeight="1" x14ac:dyDescent="0.25">
      <c r="A10" s="71" t="s">
        <v>9</v>
      </c>
      <c r="B10" s="72"/>
      <c r="C10" s="72"/>
      <c r="D10" s="73"/>
      <c r="E10" s="18">
        <v>335765.87</v>
      </c>
      <c r="F10" s="18">
        <v>300422.28000000003</v>
      </c>
      <c r="G10" s="19">
        <v>82271.53</v>
      </c>
    </row>
    <row r="11" spans="1:7" ht="14.45" customHeight="1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3.9" customHeight="1" x14ac:dyDescent="0.25">
      <c r="A12" s="71" t="s">
        <v>11</v>
      </c>
      <c r="B12" s="72"/>
      <c r="C12" s="72"/>
      <c r="D12" s="73"/>
      <c r="E12" s="18">
        <v>70417.149999999994</v>
      </c>
      <c r="F12" s="18">
        <v>68160.98</v>
      </c>
      <c r="G12" s="19">
        <v>11485.25</v>
      </c>
    </row>
    <row r="13" spans="1:7" ht="13.5" customHeight="1" x14ac:dyDescent="0.25">
      <c r="A13" s="71" t="s">
        <v>12</v>
      </c>
      <c r="B13" s="72"/>
      <c r="C13" s="72"/>
      <c r="D13" s="73"/>
      <c r="E13" s="18">
        <v>137025.78</v>
      </c>
      <c r="F13" s="18">
        <v>133358.51</v>
      </c>
      <c r="G13" s="19">
        <v>20093.78</v>
      </c>
    </row>
    <row r="14" spans="1:7" ht="14.45" customHeight="1" x14ac:dyDescent="0.25">
      <c r="A14" s="64" t="s">
        <v>13</v>
      </c>
      <c r="B14" s="64"/>
      <c r="C14" s="64"/>
      <c r="D14" s="64"/>
      <c r="E14" s="18">
        <v>180868.62</v>
      </c>
      <c r="F14" s="18">
        <v>175311.61</v>
      </c>
      <c r="G14" s="19">
        <v>34100.74</v>
      </c>
    </row>
    <row r="15" spans="1:7" ht="15.75" x14ac:dyDescent="0.25">
      <c r="A15" s="74" t="s">
        <v>41</v>
      </c>
      <c r="B15" s="75"/>
      <c r="C15" s="75"/>
      <c r="D15" s="76"/>
      <c r="E15" s="17">
        <f>SUM(E16:E19)</f>
        <v>366796.45</v>
      </c>
      <c r="F15" s="17">
        <f t="shared" ref="F15" si="1">SUM(F16:F19)</f>
        <v>356415.86</v>
      </c>
      <c r="G15" s="17">
        <f>SUM(G16:G19)</f>
        <v>56197.83</v>
      </c>
    </row>
    <row r="16" spans="1:7" ht="33.6" customHeight="1" x14ac:dyDescent="0.25">
      <c r="A16" s="77" t="s">
        <v>43</v>
      </c>
      <c r="B16" s="78"/>
      <c r="C16" s="78"/>
      <c r="D16" s="79"/>
      <c r="E16" s="18">
        <v>361693.27</v>
      </c>
      <c r="F16" s="18">
        <v>351655.61</v>
      </c>
      <c r="G16" s="19">
        <v>55404.21</v>
      </c>
    </row>
    <row r="17" spans="1:13" ht="15.75" x14ac:dyDescent="0.25">
      <c r="A17" s="64" t="s">
        <v>44</v>
      </c>
      <c r="B17" s="64"/>
      <c r="C17" s="64"/>
      <c r="D17" s="64"/>
      <c r="E17" s="18">
        <v>556.55999999999995</v>
      </c>
      <c r="F17" s="18">
        <v>521.02</v>
      </c>
      <c r="G17" s="19">
        <v>85.9</v>
      </c>
    </row>
    <row r="18" spans="1:13" ht="15.75" x14ac:dyDescent="0.25">
      <c r="A18" s="64" t="s">
        <v>45</v>
      </c>
      <c r="B18" s="64"/>
      <c r="C18" s="64"/>
      <c r="D18" s="64"/>
      <c r="E18" s="18"/>
      <c r="F18" s="18"/>
      <c r="G18" s="19"/>
    </row>
    <row r="19" spans="1:13" ht="15.75" x14ac:dyDescent="0.25">
      <c r="A19" s="64" t="s">
        <v>46</v>
      </c>
      <c r="B19" s="64"/>
      <c r="C19" s="64"/>
      <c r="D19" s="64"/>
      <c r="E19" s="18">
        <v>4546.62</v>
      </c>
      <c r="F19" s="18">
        <v>4239.2299999999996</v>
      </c>
      <c r="G19" s="19">
        <v>707.72</v>
      </c>
    </row>
    <row r="20" spans="1:13" ht="15.75" x14ac:dyDescent="0.25">
      <c r="A20" s="86" t="s">
        <v>14</v>
      </c>
      <c r="B20" s="86"/>
      <c r="C20" s="86"/>
      <c r="D20" s="86"/>
      <c r="E20" s="36">
        <f>E21</f>
        <v>3562.02</v>
      </c>
      <c r="F20" s="36">
        <f t="shared" ref="F20:G20" si="2">F21</f>
        <v>3322.4</v>
      </c>
      <c r="G20" s="36">
        <f t="shared" si="2"/>
        <v>745.37</v>
      </c>
    </row>
    <row r="21" spans="1:13" ht="15.75" x14ac:dyDescent="0.25">
      <c r="A21" s="64" t="s">
        <v>15</v>
      </c>
      <c r="B21" s="64"/>
      <c r="C21" s="64"/>
      <c r="D21" s="64"/>
      <c r="E21" s="18">
        <v>3562.02</v>
      </c>
      <c r="F21" s="18">
        <v>3322.4</v>
      </c>
      <c r="G21" s="19">
        <v>745.37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87" t="s">
        <v>52</v>
      </c>
      <c r="B24" s="87"/>
      <c r="C24" s="87"/>
      <c r="D24" s="87"/>
      <c r="E24" s="87"/>
      <c r="F24" s="18">
        <v>-685867.5654896195</v>
      </c>
      <c r="G24" s="20"/>
    </row>
    <row r="25" spans="1:13" ht="15.75" customHeight="1" x14ac:dyDescent="0.2">
      <c r="A25" s="88" t="s">
        <v>30</v>
      </c>
      <c r="B25" s="89"/>
      <c r="C25" s="89"/>
      <c r="D25" s="89"/>
      <c r="E25" s="90"/>
      <c r="F25" s="97">
        <f>SUM(F27:F31)</f>
        <v>18397.571563909194</v>
      </c>
    </row>
    <row r="26" spans="1:13" ht="28.5" customHeight="1" x14ac:dyDescent="0.2">
      <c r="A26" s="91"/>
      <c r="B26" s="92"/>
      <c r="C26" s="92"/>
      <c r="D26" s="92"/>
      <c r="E26" s="93"/>
      <c r="F26" s="98"/>
    </row>
    <row r="27" spans="1:13" ht="15.75" hidden="1" x14ac:dyDescent="0.25">
      <c r="A27" s="94" t="s">
        <v>16</v>
      </c>
      <c r="B27" s="95"/>
      <c r="C27" s="95"/>
      <c r="D27" s="95"/>
      <c r="E27" s="96"/>
      <c r="F27" s="26">
        <f>'[1]УК ВР декабрь нар'!W169</f>
        <v>2953.0460266389064</v>
      </c>
      <c r="M27" s="33"/>
    </row>
    <row r="28" spans="1:13" ht="15.75" hidden="1" x14ac:dyDescent="0.25">
      <c r="A28" s="94" t="s">
        <v>31</v>
      </c>
      <c r="B28" s="95"/>
      <c r="C28" s="95"/>
      <c r="D28" s="95"/>
      <c r="E28" s="96"/>
      <c r="F28" s="26">
        <f>'[1]УК ВР декабрь нар'!X169</f>
        <v>589.16655685272815</v>
      </c>
    </row>
    <row r="29" spans="1:13" ht="15.75" hidden="1" x14ac:dyDescent="0.25">
      <c r="A29" s="94" t="s">
        <v>18</v>
      </c>
      <c r="B29" s="95"/>
      <c r="C29" s="95"/>
      <c r="D29" s="95"/>
      <c r="E29" s="96"/>
      <c r="F29" s="26">
        <f>'[1]УК ВР декабрь нар'!Y169</f>
        <v>0</v>
      </c>
    </row>
    <row r="30" spans="1:13" ht="15.75" hidden="1" x14ac:dyDescent="0.25">
      <c r="A30" s="94" t="s">
        <v>19</v>
      </c>
      <c r="B30" s="95"/>
      <c r="C30" s="95"/>
      <c r="D30" s="95"/>
      <c r="E30" s="96"/>
      <c r="F30" s="26">
        <f>'[1]УК ВР декабрь нар'!AA169+'[1]УК ВР декабрь нар'!AB169+'[1]УК ВР декабрь нар'!AC169+'[1]УК ВР декабрь нар'!AD169+'[1]УК ВР декабрь нар'!AE169+'[1]УК ВР декабрь нар'!AF169+'[1]УК ВР декабрь нар'!AG169+'[1]УК ВР декабрь нар'!AH169+'[1]УК ВР декабрь нар'!AJ169+'[1]УК ВР декабрь нар'!AL169+'[1]УК ВР декабрь нар'!AN169+'[1]УК ВР декабрь нар'!AO169+'[1]УК ВР декабрь нар'!AP169+'[1]УК ВР декабрь нар'!AQ169+'[1]УК ВР декабрь нар'!AR169+'[1]УК ВР декабрь нар'!AT169</f>
        <v>4532</v>
      </c>
    </row>
    <row r="31" spans="1:13" ht="36.75" hidden="1" customHeight="1" x14ac:dyDescent="0.25">
      <c r="A31" s="100" t="s">
        <v>32</v>
      </c>
      <c r="B31" s="101"/>
      <c r="C31" s="101"/>
      <c r="D31" s="101"/>
      <c r="E31" s="102"/>
      <c r="F31" s="26">
        <f>'[1]УК ВР декабрь нар'!AY169</f>
        <v>10323.358980417561</v>
      </c>
    </row>
    <row r="32" spans="1:13" ht="15.75" customHeight="1" x14ac:dyDescent="0.2">
      <c r="A32" s="88" t="s">
        <v>33</v>
      </c>
      <c r="B32" s="89"/>
      <c r="C32" s="89"/>
      <c r="D32" s="89"/>
      <c r="E32" s="90"/>
      <c r="F32" s="97">
        <f>SUM(F34:F38)+20498</f>
        <v>48761.693324177875</v>
      </c>
    </row>
    <row r="33" spans="1:13" ht="33" customHeight="1" x14ac:dyDescent="0.2">
      <c r="A33" s="91"/>
      <c r="B33" s="92"/>
      <c r="C33" s="92"/>
      <c r="D33" s="92"/>
      <c r="E33" s="93"/>
      <c r="F33" s="98"/>
    </row>
    <row r="34" spans="1:13" ht="15.75" hidden="1" x14ac:dyDescent="0.25">
      <c r="A34" s="99" t="s">
        <v>16</v>
      </c>
      <c r="B34" s="99"/>
      <c r="C34" s="99"/>
      <c r="D34" s="99"/>
      <c r="E34" s="99"/>
      <c r="F34" s="26">
        <f>'[1]УК ВР декабрь нар'!CN169+'[1]УК ВР декабрь нар'!DU169</f>
        <v>12148.082137488658</v>
      </c>
      <c r="M34" s="33"/>
    </row>
    <row r="35" spans="1:13" ht="15.75" hidden="1" x14ac:dyDescent="0.25">
      <c r="A35" s="99" t="s">
        <v>31</v>
      </c>
      <c r="B35" s="99"/>
      <c r="C35" s="99"/>
      <c r="D35" s="99"/>
      <c r="E35" s="99"/>
      <c r="F35" s="26">
        <f>'[1]УК ВР декабрь нар'!CO169+'[1]УК ВР декабрь нар'!DV169</f>
        <v>2508.4243377246698</v>
      </c>
    </row>
    <row r="36" spans="1:13" ht="15.75" hidden="1" x14ac:dyDescent="0.25">
      <c r="A36" s="99" t="s">
        <v>18</v>
      </c>
      <c r="B36" s="99"/>
      <c r="C36" s="99"/>
      <c r="D36" s="99"/>
      <c r="E36" s="99"/>
      <c r="F36" s="26">
        <f>'[1]УК ВР декабрь нар'!CP169+'[1]УК ВР декабрь нар'!DW169</f>
        <v>117.42</v>
      </c>
    </row>
    <row r="37" spans="1:13" ht="15.75" hidden="1" x14ac:dyDescent="0.25">
      <c r="A37" s="99" t="s">
        <v>19</v>
      </c>
      <c r="B37" s="99"/>
      <c r="C37" s="99"/>
      <c r="D37" s="99"/>
      <c r="E37" s="99"/>
      <c r="F37" s="26">
        <f>'[1]УК ВР декабрь нар'!AI169+'[1]УК ВР декабрь нар'!AJ169+'[1]УК ВР декабрь нар'!AS169+'[1]УК ВР декабрь нар'!BC169+'[1]УК ВР декабрь нар'!DB169+'[1]УК ВР декабрь нар'!EK169+'[1]УК ВР декабрь нар'!AM169</f>
        <v>2884</v>
      </c>
    </row>
    <row r="38" spans="1:13" ht="39.75" hidden="1" customHeight="1" x14ac:dyDescent="0.25">
      <c r="A38" s="100" t="s">
        <v>34</v>
      </c>
      <c r="B38" s="103"/>
      <c r="C38" s="103"/>
      <c r="D38" s="103"/>
      <c r="E38" s="104"/>
      <c r="F38" s="26">
        <f>'[1]УК ВР декабрь нар'!DG169+'[1]УК ВР декабрь нар'!EQ169</f>
        <v>10605.766848964549</v>
      </c>
    </row>
    <row r="39" spans="1:13" ht="32.450000000000003" customHeight="1" x14ac:dyDescent="0.25">
      <c r="A39" s="105" t="s">
        <v>35</v>
      </c>
      <c r="B39" s="106"/>
      <c r="C39" s="106"/>
      <c r="D39" s="106"/>
      <c r="E39" s="107"/>
      <c r="F39" s="27">
        <f>SUM(F40:F48)+38720.33</f>
        <v>113790.30667674569</v>
      </c>
    </row>
    <row r="40" spans="1:13" ht="15.75" hidden="1" x14ac:dyDescent="0.25">
      <c r="A40" s="108" t="s">
        <v>20</v>
      </c>
      <c r="B40" s="109"/>
      <c r="C40" s="109"/>
      <c r="D40" s="109"/>
      <c r="E40" s="110"/>
      <c r="F40" s="26">
        <f>'[1]УК ВР декабрь нар'!FB169+'[1]УК ВР декабрь нар'!FX169</f>
        <v>49000.765490380167</v>
      </c>
      <c r="M40" s="33"/>
    </row>
    <row r="41" spans="1:13" ht="15.75" hidden="1" x14ac:dyDescent="0.25">
      <c r="A41" s="94" t="s">
        <v>31</v>
      </c>
      <c r="B41" s="95"/>
      <c r="C41" s="95"/>
      <c r="D41" s="95"/>
      <c r="E41" s="95"/>
      <c r="F41" s="26">
        <f>'[1]УК ВР декабрь нар'!FC169+'[1]УК ВР декабрь нар'!FY169</f>
        <v>10010.04936669678</v>
      </c>
    </row>
    <row r="42" spans="1:13" ht="15.6" hidden="1" customHeight="1" x14ac:dyDescent="0.25">
      <c r="A42" s="99" t="s">
        <v>21</v>
      </c>
      <c r="B42" s="99"/>
      <c r="C42" s="99"/>
      <c r="D42" s="99"/>
      <c r="E42" s="94"/>
      <c r="F42" s="26"/>
    </row>
    <row r="43" spans="1:13" ht="15.6" hidden="1" customHeight="1" x14ac:dyDescent="0.25">
      <c r="A43" s="94" t="s">
        <v>17</v>
      </c>
      <c r="B43" s="95"/>
      <c r="C43" s="95"/>
      <c r="D43" s="95"/>
      <c r="E43" s="95"/>
      <c r="F43" s="26"/>
    </row>
    <row r="44" spans="1:13" ht="15.6" hidden="1" customHeight="1" x14ac:dyDescent="0.25">
      <c r="A44" s="99" t="s">
        <v>22</v>
      </c>
      <c r="B44" s="99"/>
      <c r="C44" s="99"/>
      <c r="D44" s="99"/>
      <c r="E44" s="94"/>
      <c r="F44" s="26"/>
    </row>
    <row r="45" spans="1:13" ht="15.6" hidden="1" customHeight="1" x14ac:dyDescent="0.25">
      <c r="A45" s="94" t="s">
        <v>17</v>
      </c>
      <c r="B45" s="95"/>
      <c r="C45" s="95"/>
      <c r="D45" s="95"/>
      <c r="E45" s="95"/>
      <c r="F45" s="26"/>
    </row>
    <row r="46" spans="1:13" ht="15.75" hidden="1" x14ac:dyDescent="0.25">
      <c r="A46" s="99" t="s">
        <v>18</v>
      </c>
      <c r="B46" s="99"/>
      <c r="C46" s="99"/>
      <c r="D46" s="99"/>
      <c r="E46" s="94"/>
      <c r="F46" s="26">
        <f>'[1]УК ВР декабрь нар'!FD169+'[1]УК ВР декабрь нар'!FZ169</f>
        <v>441.15000000000003</v>
      </c>
    </row>
    <row r="47" spans="1:13" ht="15.75" hidden="1" x14ac:dyDescent="0.25">
      <c r="A47" s="94" t="s">
        <v>19</v>
      </c>
      <c r="B47" s="95"/>
      <c r="C47" s="95"/>
      <c r="D47" s="95"/>
      <c r="E47" s="95"/>
      <c r="F47" s="26">
        <f>'[1]УК ВР декабрь нар'!GG169+'[1]УК ВР декабрь нар'!FL169+'[1]УК ВР декабрь нар'!BB169+'[1]УК ВР декабрь нар'!AK169</f>
        <v>12.24</v>
      </c>
    </row>
    <row r="48" spans="1:13" ht="43.5" hidden="1" customHeight="1" x14ac:dyDescent="0.25">
      <c r="A48" s="100" t="s">
        <v>36</v>
      </c>
      <c r="B48" s="103"/>
      <c r="C48" s="103"/>
      <c r="D48" s="103"/>
      <c r="E48" s="104"/>
      <c r="F48" s="26">
        <f>'[1]УК ВР декабрь нар'!FS169+'[1]УК ВР декабрь нар'!GL169</f>
        <v>15605.771819668738</v>
      </c>
    </row>
    <row r="49" spans="1:12" ht="15.6" hidden="1" customHeight="1" x14ac:dyDescent="0.25">
      <c r="A49" s="105" t="s">
        <v>37</v>
      </c>
      <c r="B49" s="95"/>
      <c r="C49" s="95"/>
      <c r="D49" s="95"/>
      <c r="E49" s="96"/>
      <c r="F49" s="34"/>
    </row>
    <row r="50" spans="1:12" ht="15.75" x14ac:dyDescent="0.25">
      <c r="A50" s="112" t="s">
        <v>47</v>
      </c>
      <c r="B50" s="113"/>
      <c r="C50" s="113"/>
      <c r="D50" s="113"/>
      <c r="E50" s="114"/>
      <c r="F50" s="27">
        <f>F25+F32+F39+F49</f>
        <v>180949.57156483276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62489.32</v>
      </c>
    </row>
    <row r="52" spans="1:12" ht="15.75" x14ac:dyDescent="0.25">
      <c r="A52" s="94" t="s">
        <v>23</v>
      </c>
      <c r="B52" s="95"/>
      <c r="C52" s="95"/>
      <c r="D52" s="95"/>
      <c r="E52" s="95"/>
      <c r="F52" s="26">
        <v>25435</v>
      </c>
    </row>
    <row r="53" spans="1:12" ht="15.75" x14ac:dyDescent="0.25">
      <c r="A53" s="94" t="s">
        <v>24</v>
      </c>
      <c r="B53" s="95"/>
      <c r="C53" s="95"/>
      <c r="D53" s="95"/>
      <c r="E53" s="95"/>
      <c r="F53" s="26">
        <v>37054.32</v>
      </c>
    </row>
    <row r="54" spans="1:12" ht="18" hidden="1" customHeight="1" x14ac:dyDescent="0.25">
      <c r="A54" s="108" t="s">
        <v>25</v>
      </c>
      <c r="B54" s="109"/>
      <c r="C54" s="109"/>
      <c r="D54" s="109"/>
      <c r="E54" s="110"/>
      <c r="F54" s="26">
        <v>0</v>
      </c>
    </row>
    <row r="55" spans="1:12" ht="15.75" x14ac:dyDescent="0.25">
      <c r="A55" s="115" t="s">
        <v>49</v>
      </c>
      <c r="B55" s="115"/>
      <c r="C55" s="115"/>
      <c r="D55" s="115"/>
      <c r="E55" s="115"/>
      <c r="F55" s="27">
        <f>F50+F51</f>
        <v>243438.89156483277</v>
      </c>
      <c r="L55" s="20"/>
    </row>
    <row r="56" spans="1:12" ht="15.75" x14ac:dyDescent="0.25">
      <c r="A56" s="87" t="s">
        <v>26</v>
      </c>
      <c r="B56" s="87"/>
      <c r="C56" s="87"/>
      <c r="D56" s="87"/>
      <c r="E56" s="87"/>
      <c r="F56" s="28">
        <f>E16</f>
        <v>361693.27</v>
      </c>
    </row>
    <row r="57" spans="1:12" ht="15.75" x14ac:dyDescent="0.25">
      <c r="A57" s="87" t="s">
        <v>27</v>
      </c>
      <c r="B57" s="87"/>
      <c r="C57" s="87"/>
      <c r="D57" s="87"/>
      <c r="E57" s="87"/>
      <c r="F57" s="27">
        <f>F16</f>
        <v>351655.61</v>
      </c>
      <c r="H57" s="29"/>
    </row>
    <row r="58" spans="1:12" ht="15.75" x14ac:dyDescent="0.25">
      <c r="A58" s="111" t="s">
        <v>28</v>
      </c>
      <c r="B58" s="111"/>
      <c r="C58" s="111"/>
      <c r="D58" s="111"/>
      <c r="E58" s="111"/>
      <c r="F58" s="27">
        <f>F24+F56-F55</f>
        <v>-567613.18705445225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53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'Р-Крестьянская 49'!A2:G2</f>
        <v>перед собственниками дома по адресу: ул. Р-Крестьянская 49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'Р-Крестьянская 49'!G6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'Р-Крестьянская 49'!G8</f>
        <v>задолженность с нарастающим итогом с -01.08.2011г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548197.51</v>
      </c>
      <c r="F9" s="17">
        <f t="shared" ref="F9:G9" si="0">SUM(F10:F15)</f>
        <v>635485.17999999993</v>
      </c>
      <c r="G9" s="17">
        <f t="shared" si="0"/>
        <v>60663.630000000005</v>
      </c>
    </row>
    <row r="10" spans="1:7" ht="15.75" x14ac:dyDescent="0.25">
      <c r="A10" s="71" t="s">
        <v>9</v>
      </c>
      <c r="B10" s="72"/>
      <c r="C10" s="72"/>
      <c r="D10" s="73"/>
      <c r="E10" s="18">
        <v>202465.63</v>
      </c>
      <c r="F10" s="18">
        <v>275868.06</v>
      </c>
      <c r="G10" s="19">
        <v>8869.1</v>
      </c>
    </row>
    <row r="11" spans="1:7" ht="15.75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5.75" x14ac:dyDescent="0.25">
      <c r="A12" s="71" t="s">
        <v>11</v>
      </c>
      <c r="B12" s="72"/>
      <c r="C12" s="72"/>
      <c r="D12" s="73"/>
      <c r="E12" s="18">
        <v>59384.66</v>
      </c>
      <c r="F12" s="18">
        <v>59673.29</v>
      </c>
      <c r="G12" s="19">
        <v>11196.62</v>
      </c>
    </row>
    <row r="13" spans="1:7" ht="15.75" x14ac:dyDescent="0.25">
      <c r="A13" s="71" t="s">
        <v>12</v>
      </c>
      <c r="B13" s="72"/>
      <c r="C13" s="72"/>
      <c r="D13" s="73"/>
      <c r="E13" s="18">
        <v>111561.26</v>
      </c>
      <c r="F13" s="18">
        <v>111618.57</v>
      </c>
      <c r="G13" s="19">
        <v>20036.47</v>
      </c>
    </row>
    <row r="14" spans="1:7" ht="15.75" x14ac:dyDescent="0.25">
      <c r="A14" s="64" t="s">
        <v>13</v>
      </c>
      <c r="B14" s="64"/>
      <c r="C14" s="64"/>
      <c r="D14" s="64"/>
      <c r="E14" s="18">
        <v>110782.12</v>
      </c>
      <c r="F14" s="18">
        <v>128186.64</v>
      </c>
      <c r="G14" s="19">
        <v>16696.22</v>
      </c>
    </row>
    <row r="15" spans="1:7" ht="15.75" x14ac:dyDescent="0.25">
      <c r="A15" s="71" t="s">
        <v>68</v>
      </c>
      <c r="B15" s="72"/>
      <c r="C15" s="72"/>
      <c r="D15" s="73"/>
      <c r="E15" s="18">
        <v>64003.839999999997</v>
      </c>
      <c r="F15" s="18">
        <v>60138.62</v>
      </c>
      <c r="G15" s="19">
        <v>3865.22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374352.79</v>
      </c>
      <c r="F16" s="17">
        <f>SUM(F17:F20)</f>
        <v>391844.63</v>
      </c>
      <c r="G16" s="17">
        <f>SUM(G17:G20)</f>
        <v>49669.26</v>
      </c>
    </row>
    <row r="17" spans="1:12" ht="15.75" x14ac:dyDescent="0.25">
      <c r="A17" s="116" t="s">
        <v>43</v>
      </c>
      <c r="B17" s="117"/>
      <c r="C17" s="117"/>
      <c r="D17" s="118"/>
      <c r="E17" s="18">
        <v>368971.75</v>
      </c>
      <c r="F17" s="18">
        <v>386515.95</v>
      </c>
      <c r="G17" s="19">
        <v>48823.28</v>
      </c>
    </row>
    <row r="18" spans="1:12" ht="15.75" x14ac:dyDescent="0.25">
      <c r="A18" s="64" t="s">
        <v>55</v>
      </c>
      <c r="B18" s="64"/>
      <c r="C18" s="64"/>
      <c r="D18" s="64"/>
      <c r="E18" s="18">
        <v>556.55999999999995</v>
      </c>
      <c r="F18" s="18">
        <v>554.45000000000005</v>
      </c>
      <c r="G18" s="19">
        <v>88.01</v>
      </c>
    </row>
    <row r="19" spans="1:12" ht="15.75" x14ac:dyDescent="0.25">
      <c r="A19" s="64" t="s">
        <v>56</v>
      </c>
      <c r="B19" s="64"/>
      <c r="C19" s="64"/>
      <c r="D19" s="64"/>
      <c r="E19" s="18"/>
      <c r="F19" s="18"/>
      <c r="G19" s="19"/>
    </row>
    <row r="20" spans="1:12" ht="15.75" x14ac:dyDescent="0.25">
      <c r="A20" s="64" t="s">
        <v>57</v>
      </c>
      <c r="B20" s="64"/>
      <c r="C20" s="64"/>
      <c r="D20" s="64"/>
      <c r="E20" s="18">
        <v>4824.4799999999996</v>
      </c>
      <c r="F20" s="18">
        <v>4774.2299999999996</v>
      </c>
      <c r="G20" s="19">
        <v>757.97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2134.44</v>
      </c>
      <c r="F21" s="17">
        <f>SUM(F22)</f>
        <v>2523.81</v>
      </c>
      <c r="G21" s="17">
        <f>SUM(G22)</f>
        <v>356</v>
      </c>
    </row>
    <row r="22" spans="1:12" ht="15.75" x14ac:dyDescent="0.25">
      <c r="A22" s="64" t="s">
        <v>15</v>
      </c>
      <c r="B22" s="64"/>
      <c r="C22" s="64"/>
      <c r="D22" s="64"/>
      <c r="E22" s="18">
        <v>2134.44</v>
      </c>
      <c r="F22" s="18">
        <v>2523.81</v>
      </c>
      <c r="G22" s="19">
        <v>356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87" t="s">
        <v>59</v>
      </c>
      <c r="B25" s="87"/>
      <c r="C25" s="87"/>
      <c r="D25" s="87"/>
      <c r="E25" s="87"/>
      <c r="F25" s="40">
        <f>'Р-Крестьянская 49'!F58</f>
        <v>-567613.18705445225</v>
      </c>
      <c r="G25" s="20"/>
    </row>
    <row r="26" spans="1:12" ht="13.15" customHeight="1" x14ac:dyDescent="0.2">
      <c r="A26" s="88" t="s">
        <v>60</v>
      </c>
      <c r="B26" s="89"/>
      <c r="C26" s="89"/>
      <c r="D26" s="89"/>
      <c r="E26" s="90"/>
      <c r="F26" s="97">
        <f>SUM(F28:F32)</f>
        <v>72330.31713943652</v>
      </c>
    </row>
    <row r="27" spans="1:12" ht="13.15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'[2]УК ВР декабрь нар'!W169</f>
        <v>4965.1800324917967</v>
      </c>
      <c r="L28" s="33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'[2]УК ВР декабрь нар'!X169</f>
        <v>1528.330604850672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'[2]УК ВР декабрь нар'!Y169</f>
        <v>865.66350000000011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'[2]УК ВР декабрь нар'!AV169+'[2]УК ВР декабрь нар'!BN169</f>
        <v>43466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'[2]УК ВР декабрь нар'!AY169</f>
        <v>21505.143002094053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97">
        <f>SUM(F35:F39)+17094.69</f>
        <v>129613.9952739435</v>
      </c>
    </row>
    <row r="34" spans="1:12" ht="13.15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'[2]УК ВР декабрь нар'!CN169+'[2]УК ВР декабрь нар'!DU169</f>
        <v>49575.037236117176</v>
      </c>
      <c r="L35" s="33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'[2]УК ВР декабрь нар'!CO169+'[2]УК ВР декабрь нар'!DV169</f>
        <v>15266.614078768016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'[2]УК ВР декабрь нар'!CP169+'[2]УК ВР декабрь нар'!DW169</f>
        <v>8990.4373999999989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'[2]УК ВР декабрь нар'!BM169+'[2]УК ВР декабрь нар'!DB169+'[2]УК ВР декабрь нар'!EL169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'[2]УК ВР декабрь нар'!DG169+'[2]УК ВР декабрь нар'!EQ169</f>
        <v>38687.216559058303</v>
      </c>
    </row>
    <row r="40" spans="1:12" ht="15.75" x14ac:dyDescent="0.25">
      <c r="A40" s="105" t="s">
        <v>35</v>
      </c>
      <c r="B40" s="106"/>
      <c r="C40" s="106"/>
      <c r="D40" s="106"/>
      <c r="E40" s="107"/>
      <c r="F40" s="27">
        <f>SUM(F41:F49)</f>
        <v>99882.888124973309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'[2]УК ВР декабрь нар'!FB169+'[2]УК ВР декабрь нар'!FX169</f>
        <v>49993.510323808703</v>
      </c>
      <c r="L41" s="33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'[2]УК ВР декабрь нар'!FC169+'[2]УК ВР декабрь нар'!FY169</f>
        <v>32118.398635361846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'[2]УК ВР декабрь нар'!FD169+'[2]УК ВР декабрь нар'!FZ169</f>
        <v>552.03420000000006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'[2]УК ВР декабрь нар'!GG169+'[2]УК ВР декабрь нар'!FL169+'[2]УК ВР декабрь нар'!AK169</f>
        <v>24.378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6">
        <f>'[2]УК ВР декабрь нар'!FS169+'[2]УК ВР декабрь нар'!GL169</f>
        <v>17194.566965802773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75" x14ac:dyDescent="0.25">
      <c r="A51" s="112" t="s">
        <v>65</v>
      </c>
      <c r="B51" s="113"/>
      <c r="C51" s="113"/>
      <c r="D51" s="113"/>
      <c r="E51" s="114"/>
      <c r="F51" s="27">
        <f>F26+F33+F40+F50</f>
        <v>301827.2005383533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62383.83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22595.01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39788.82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364211.03053835331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368971.75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386515.95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-562852.46759280562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69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'Р-Крестьянская 49'!A2:G2</f>
        <v>перед собственниками дома по адресу: ул. Р-Крестьянская 49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'Р-Крестьянская 49'!G6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'Р-Крестьянская 49'!G8</f>
        <v>задолженность с нарастающим итогом с -01.08.2011г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195622</v>
      </c>
      <c r="F9" s="17">
        <f t="shared" ref="F9:G9" si="0">SUM(F10:F15)</f>
        <v>235080.83000000002</v>
      </c>
      <c r="G9" s="17">
        <f t="shared" si="0"/>
        <v>21204.799999999999</v>
      </c>
    </row>
    <row r="10" spans="1:7" ht="15.75" x14ac:dyDescent="0.25">
      <c r="A10" s="71" t="s">
        <v>9</v>
      </c>
      <c r="B10" s="72"/>
      <c r="C10" s="72"/>
      <c r="D10" s="73"/>
      <c r="E10" s="18">
        <v>0</v>
      </c>
      <c r="F10" s="18">
        <v>10364.86</v>
      </c>
      <c r="G10" s="19">
        <v>-1495.76</v>
      </c>
    </row>
    <row r="11" spans="1:7" ht="15.75" x14ac:dyDescent="0.25">
      <c r="A11" s="71" t="s">
        <v>10</v>
      </c>
      <c r="B11" s="72"/>
      <c r="C11" s="72"/>
      <c r="D11" s="73"/>
      <c r="E11" s="18">
        <v>0</v>
      </c>
      <c r="F11" s="18">
        <v>0</v>
      </c>
      <c r="G11" s="19">
        <v>0</v>
      </c>
    </row>
    <row r="12" spans="1:7" ht="15.75" x14ac:dyDescent="0.25">
      <c r="A12" s="71" t="s">
        <v>11</v>
      </c>
      <c r="B12" s="72"/>
      <c r="C12" s="72"/>
      <c r="D12" s="73"/>
      <c r="E12" s="18">
        <v>69603.14</v>
      </c>
      <c r="F12" s="18">
        <v>73721.009999999995</v>
      </c>
      <c r="G12" s="19">
        <v>7078.75</v>
      </c>
    </row>
    <row r="13" spans="1:7" ht="15.75" x14ac:dyDescent="0.25">
      <c r="A13" s="71" t="s">
        <v>12</v>
      </c>
      <c r="B13" s="72"/>
      <c r="C13" s="72"/>
      <c r="D13" s="73"/>
      <c r="E13" s="18">
        <v>126310.89</v>
      </c>
      <c r="F13" s="18">
        <v>133557.35</v>
      </c>
      <c r="G13" s="19">
        <v>12790.01</v>
      </c>
    </row>
    <row r="14" spans="1:7" ht="15.75" x14ac:dyDescent="0.25">
      <c r="A14" s="64" t="s">
        <v>13</v>
      </c>
      <c r="B14" s="64"/>
      <c r="C14" s="64"/>
      <c r="D14" s="64"/>
      <c r="E14" s="18">
        <v>-62.19</v>
      </c>
      <c r="F14" s="18">
        <v>13802.23</v>
      </c>
      <c r="G14" s="19">
        <v>2831.8</v>
      </c>
    </row>
    <row r="15" spans="1:7" ht="15.75" x14ac:dyDescent="0.25">
      <c r="A15" s="71" t="s">
        <v>68</v>
      </c>
      <c r="B15" s="72"/>
      <c r="C15" s="72"/>
      <c r="D15" s="73"/>
      <c r="E15" s="18">
        <v>-229.84</v>
      </c>
      <c r="F15" s="18">
        <v>3635.38</v>
      </c>
      <c r="G15" s="19">
        <v>0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393160</v>
      </c>
      <c r="F16" s="17">
        <f>SUM(F17:F20)</f>
        <v>343047.35999999993</v>
      </c>
      <c r="G16" s="17">
        <f>SUM(G17:G20)</f>
        <v>46038.679999999993</v>
      </c>
    </row>
    <row r="17" spans="1:12" ht="26.25" customHeight="1" x14ac:dyDescent="0.25">
      <c r="A17" s="116" t="s">
        <v>43</v>
      </c>
      <c r="B17" s="117"/>
      <c r="C17" s="117"/>
      <c r="D17" s="118"/>
      <c r="E17" s="18">
        <v>387686.02</v>
      </c>
      <c r="F17" s="18">
        <v>337510.66</v>
      </c>
      <c r="G17" s="19">
        <v>45255.42</v>
      </c>
    </row>
    <row r="18" spans="1:12" ht="15.75" x14ac:dyDescent="0.25">
      <c r="A18" s="64" t="s">
        <v>55</v>
      </c>
      <c r="B18" s="64"/>
      <c r="C18" s="64"/>
      <c r="D18" s="64"/>
      <c r="E18" s="18">
        <v>556.55999999999995</v>
      </c>
      <c r="F18" s="18">
        <v>565.98</v>
      </c>
      <c r="G18" s="19">
        <v>78.59</v>
      </c>
    </row>
    <row r="19" spans="1:12" ht="15.75" x14ac:dyDescent="0.25">
      <c r="A19" s="64" t="s">
        <v>56</v>
      </c>
      <c r="B19" s="64"/>
      <c r="C19" s="64"/>
      <c r="D19" s="64"/>
      <c r="E19" s="18">
        <v>0</v>
      </c>
      <c r="F19" s="18">
        <v>0</v>
      </c>
      <c r="G19" s="19">
        <v>0</v>
      </c>
    </row>
    <row r="20" spans="1:12" ht="15.75" x14ac:dyDescent="0.25">
      <c r="A20" s="64" t="s">
        <v>57</v>
      </c>
      <c r="B20" s="64"/>
      <c r="C20" s="64"/>
      <c r="D20" s="64"/>
      <c r="E20" s="18">
        <v>4917.42</v>
      </c>
      <c r="F20" s="18">
        <v>4970.72</v>
      </c>
      <c r="G20" s="19">
        <v>704.67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>SUM(F22)</f>
        <v>356</v>
      </c>
      <c r="G21" s="17">
        <f>SUM(G22)</f>
        <v>0</v>
      </c>
    </row>
    <row r="22" spans="1:12" ht="15.75" x14ac:dyDescent="0.25">
      <c r="A22" s="64" t="s">
        <v>15</v>
      </c>
      <c r="B22" s="64"/>
      <c r="C22" s="64"/>
      <c r="D22" s="64"/>
      <c r="E22" s="18">
        <v>0</v>
      </c>
      <c r="F22" s="18">
        <v>356</v>
      </c>
      <c r="G22" s="19">
        <v>0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7" t="s">
        <v>71</v>
      </c>
      <c r="B25" s="87"/>
      <c r="C25" s="87"/>
      <c r="D25" s="87"/>
      <c r="E25" s="87"/>
      <c r="F25" s="40">
        <f>'Р-Крестьянская 49(2019)'!F59</f>
        <v>-562852.46759280562</v>
      </c>
      <c r="G25" s="20"/>
    </row>
    <row r="26" spans="1:12" ht="13.15" customHeight="1" x14ac:dyDescent="0.2">
      <c r="A26" s="88" t="s">
        <v>72</v>
      </c>
      <c r="B26" s="89"/>
      <c r="C26" s="89"/>
      <c r="D26" s="89"/>
      <c r="E26" s="90"/>
      <c r="F26" s="97">
        <f>SUM(F28:F32)</f>
        <v>108747.00498924218</v>
      </c>
    </row>
    <row r="27" spans="1:12" ht="69.599999999999994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'[3]УК ВР декабрь нар'!W169</f>
        <v>12645.348753247912</v>
      </c>
      <c r="L28" s="33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'[3]УК ВР декабрь нар'!X169</f>
        <v>3165.2022551557625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'[3]УК ВР декабрь нар'!Y169</f>
        <v>29853.89079999999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'[3]УК ВР декабрь нар'!AA169+'[3]УК ВР декабрь нар'!AB169+'[3]УК ВР декабрь нар'!AC169+'[3]УК ВР декабрь нар'!AD169+'[3]УК ВР декабрь нар'!AE169+'[3]УК ВР декабрь нар'!AF169+'[3]УК ВР декабрь нар'!AG169+'[3]УК ВР декабрь нар'!AH169+'[3]УК ВР декабрь нар'!AJ169+'[3]УК ВР декабрь нар'!AL169+'[3]УК ВР декабрь нар'!AN169+'[3]УК ВР декабрь нар'!AO169+'[3]УК ВР декабрь нар'!AP169+'[3]УК ВР декабрь нар'!AQ169+'[3]УК ВР декабрь нар'!AR169+'[3]УК ВР декабрь нар'!AT169</f>
        <v>5150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'[3]УК ВР декабрь нар'!AY169</f>
        <v>57932.563180838522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97">
        <f>SUM(F35:F39)+31345.88</f>
        <v>112691.61975464413</v>
      </c>
    </row>
    <row r="34" spans="1:12" ht="78.599999999999994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'[3]УК ВР декабрь нар'!CN169+'[3]УК ВР декабрь нар'!DU169</f>
        <v>39299.98094094987</v>
      </c>
      <c r="L35" s="33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'[3]УК ВР декабрь нар'!CO169+'[3]УК ВР декабрь нар'!DV169</f>
        <v>10275.308899235846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'[3]УК ВР декабрь нар'!CP169+'[3]УК ВР декабрь нар'!DW169</f>
        <v>6192.4218000000001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'[3]УК ВР декабрь нар'!AI169+'[3]УК ВР декабрь нар'!AJ169+'[3]УК ВР декабрь нар'!AS169+'[3]УК ВР декабрь нар'!BM169+'[3]УК ВР декабрь нар'!DB169+'[3]УК ВР декабрь нар'!EK169+'[3]УК ВР декабрь нар'!AM169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'[3]УК ВР декабрь нар'!DF169+'[3]УК ВР декабрь нар'!EP169</f>
        <v>25578.028114458404</v>
      </c>
    </row>
    <row r="40" spans="1:12" ht="60.6" customHeight="1" x14ac:dyDescent="0.25">
      <c r="A40" s="105" t="s">
        <v>74</v>
      </c>
      <c r="B40" s="106"/>
      <c r="C40" s="106"/>
      <c r="D40" s="106"/>
      <c r="E40" s="107"/>
      <c r="F40" s="27">
        <f>SUM(F41:F49)</f>
        <v>88540.523410384572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'[3]УК ВР декабрь нар'!FB169+'[3]УК ВР декабрь нар'!FX169</f>
        <v>54664.458003978099</v>
      </c>
      <c r="L41" s="33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'[3]УК ВР декабрь нар'!FC169+'[3]УК ВР декабрь нар'!FY169</f>
        <v>15003.91191790194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'[3]УК ВР декабрь нар'!FD169+'[3]УК ВР декабрь нар'!FZ169</f>
        <v>1163.3712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'[3]УК ВР декабрь нар'!GG169+'[3]УК ВР декабрь нар'!FL169+'[3]УК ВР декабрь нар'!FE169+'[3]УК ВР декабрь нар'!AK169</f>
        <v>18.36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6">
        <f>'[3]УК ВР декабрь нар'!FS169+'[3]УК ВР декабрь нар'!GL169</f>
        <v>17690.422288504538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6" customHeight="1" x14ac:dyDescent="0.25">
      <c r="A51" s="112" t="s">
        <v>75</v>
      </c>
      <c r="B51" s="113"/>
      <c r="C51" s="113"/>
      <c r="D51" s="113"/>
      <c r="E51" s="114"/>
      <c r="F51" s="27">
        <f>F26+F33+F40+F50</f>
        <v>309979.14815427084</v>
      </c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52774.96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13852.4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38922.559999999998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362754.10815427086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387686.02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337510.66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-537920.5557470764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51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5" t="s">
        <v>76</v>
      </c>
      <c r="B1" s="65"/>
      <c r="C1" s="65"/>
      <c r="D1" s="65"/>
      <c r="E1" s="65"/>
      <c r="F1" s="65"/>
      <c r="G1" s="66"/>
    </row>
    <row r="2" spans="1:7" x14ac:dyDescent="0.2">
      <c r="A2" s="67" t="str">
        <f>'Р-Крестьянская 49'!A2:G2</f>
        <v>перед собственниками дома по адресу: ул. Р-Крестьянская 49</v>
      </c>
      <c r="B2" s="68"/>
      <c r="C2" s="68"/>
      <c r="D2" s="68"/>
      <c r="E2" s="68"/>
      <c r="F2" s="68"/>
      <c r="G2" s="68"/>
    </row>
    <row r="3" spans="1:7" hidden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'Р-Крестьянская 49'!G6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'Р-Крестьянская 49'!G8</f>
        <v>задолженность с нарастающим итогом с -01.08.2011г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-10397.950000000001</v>
      </c>
      <c r="F9" s="17">
        <f t="shared" ref="F9:G9" si="0">SUM(F10:F15)</f>
        <v>9144.16</v>
      </c>
      <c r="G9" s="17">
        <f t="shared" si="0"/>
        <v>1662.6899999999998</v>
      </c>
    </row>
    <row r="10" spans="1:7" ht="15.75" x14ac:dyDescent="0.25">
      <c r="A10" s="71" t="s">
        <v>9</v>
      </c>
      <c r="B10" s="72"/>
      <c r="C10" s="72"/>
      <c r="D10" s="73"/>
      <c r="E10" s="18">
        <v>0</v>
      </c>
      <c r="F10" s="18">
        <v>24.89</v>
      </c>
      <c r="G10" s="19">
        <v>-1520.65</v>
      </c>
    </row>
    <row r="11" spans="1:7" ht="15.75" x14ac:dyDescent="0.25">
      <c r="A11" s="71" t="s">
        <v>10</v>
      </c>
      <c r="B11" s="72"/>
      <c r="C11" s="72"/>
      <c r="D11" s="73"/>
      <c r="E11" s="18">
        <v>0</v>
      </c>
      <c r="F11" s="18">
        <v>0</v>
      </c>
      <c r="G11" s="19">
        <v>0</v>
      </c>
    </row>
    <row r="12" spans="1:7" ht="15.75" x14ac:dyDescent="0.25">
      <c r="A12" s="71" t="s">
        <v>11</v>
      </c>
      <c r="B12" s="72"/>
      <c r="C12" s="72"/>
      <c r="D12" s="73"/>
      <c r="E12" s="18">
        <v>-4000.23</v>
      </c>
      <c r="F12" s="18">
        <v>2840.36</v>
      </c>
      <c r="G12" s="19">
        <v>238.16</v>
      </c>
    </row>
    <row r="13" spans="1:7" ht="15.75" x14ac:dyDescent="0.25">
      <c r="A13" s="71" t="s">
        <v>12</v>
      </c>
      <c r="B13" s="72"/>
      <c r="C13" s="72"/>
      <c r="D13" s="73"/>
      <c r="E13" s="18">
        <v>-6172.68</v>
      </c>
      <c r="F13" s="18">
        <v>6564.6</v>
      </c>
      <c r="G13" s="19">
        <v>52.73</v>
      </c>
    </row>
    <row r="14" spans="1:7" ht="15.75" x14ac:dyDescent="0.25">
      <c r="A14" s="64" t="s">
        <v>13</v>
      </c>
      <c r="B14" s="64"/>
      <c r="C14" s="64"/>
      <c r="D14" s="64"/>
      <c r="E14" s="18">
        <v>-225.04</v>
      </c>
      <c r="F14" s="18">
        <v>-285.69</v>
      </c>
      <c r="G14" s="19">
        <v>2892.45</v>
      </c>
    </row>
    <row r="15" spans="1:7" ht="15.75" x14ac:dyDescent="0.25">
      <c r="A15" s="71" t="s">
        <v>68</v>
      </c>
      <c r="B15" s="72"/>
      <c r="C15" s="72"/>
      <c r="D15" s="73"/>
      <c r="E15" s="18"/>
      <c r="F15" s="18"/>
      <c r="G15" s="19"/>
    </row>
    <row r="16" spans="1:7" ht="15.75" hidden="1" x14ac:dyDescent="0.25">
      <c r="A16" s="74" t="s">
        <v>41</v>
      </c>
      <c r="B16" s="75"/>
      <c r="C16" s="75"/>
      <c r="D16" s="76"/>
      <c r="E16" s="17">
        <f>SUM(E17:E20)</f>
        <v>384349.69000000018</v>
      </c>
      <c r="F16" s="17">
        <f t="shared" ref="F16:G16" si="1">SUM(F17:F20)</f>
        <v>332907.45000000007</v>
      </c>
      <c r="G16" s="17">
        <f t="shared" si="1"/>
        <v>128056.94000000002</v>
      </c>
    </row>
    <row r="17" spans="1:12" ht="44.45" customHeight="1" x14ac:dyDescent="0.25">
      <c r="A17" s="116" t="s">
        <v>78</v>
      </c>
      <c r="B17" s="117"/>
      <c r="C17" s="117"/>
      <c r="D17" s="118"/>
      <c r="E17" s="18">
        <v>378613.14000000013</v>
      </c>
      <c r="F17" s="18">
        <v>327440.60000000009</v>
      </c>
      <c r="G17" s="19">
        <v>127003.98000000001</v>
      </c>
    </row>
    <row r="18" spans="1:12" ht="15.75" x14ac:dyDescent="0.25">
      <c r="A18" s="64" t="s">
        <v>55</v>
      </c>
      <c r="B18" s="64"/>
      <c r="C18" s="64"/>
      <c r="D18" s="64"/>
      <c r="E18" s="18">
        <v>559.03</v>
      </c>
      <c r="F18" s="18">
        <v>534.74</v>
      </c>
      <c r="G18" s="19">
        <v>102.88</v>
      </c>
    </row>
    <row r="19" spans="1:12" ht="15.75" x14ac:dyDescent="0.25">
      <c r="A19" s="64" t="s">
        <v>56</v>
      </c>
      <c r="B19" s="64"/>
      <c r="C19" s="64"/>
      <c r="D19" s="64"/>
      <c r="E19" s="18"/>
      <c r="F19" s="18"/>
      <c r="G19" s="19"/>
    </row>
    <row r="20" spans="1:12" ht="15.75" x14ac:dyDescent="0.25">
      <c r="A20" s="64" t="s">
        <v>57</v>
      </c>
      <c r="B20" s="64"/>
      <c r="C20" s="64"/>
      <c r="D20" s="64"/>
      <c r="E20" s="18">
        <v>5177.5200000000004</v>
      </c>
      <c r="F20" s="18">
        <v>4932.1099999999997</v>
      </c>
      <c r="G20" s="19">
        <v>950.08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64" t="s">
        <v>15</v>
      </c>
      <c r="B22" s="64"/>
      <c r="C22" s="64"/>
      <c r="D22" s="6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7" t="s">
        <v>77</v>
      </c>
      <c r="B25" s="87"/>
      <c r="C25" s="87"/>
      <c r="D25" s="87"/>
      <c r="E25" s="87"/>
      <c r="F25" s="40">
        <f>'Р-Крестьянская 49(2020)'!F59</f>
        <v>-537920.5557470764</v>
      </c>
      <c r="G25" s="20"/>
    </row>
    <row r="26" spans="1:12" x14ac:dyDescent="0.2">
      <c r="A26" s="88" t="s">
        <v>72</v>
      </c>
      <c r="B26" s="89"/>
      <c r="C26" s="89"/>
      <c r="D26" s="89"/>
      <c r="E26" s="90"/>
      <c r="F26" s="97">
        <f>SUM(F28:F32)</f>
        <v>14165.046532921402</v>
      </c>
    </row>
    <row r="27" spans="1:12" ht="56.45" customHeight="1" x14ac:dyDescent="0.2">
      <c r="A27" s="91"/>
      <c r="B27" s="92"/>
      <c r="C27" s="92"/>
      <c r="D27" s="92"/>
      <c r="E27" s="93"/>
      <c r="F27" s="98"/>
    </row>
    <row r="28" spans="1:12" ht="15.75" hidden="1" x14ac:dyDescent="0.25">
      <c r="A28" s="94" t="s">
        <v>16</v>
      </c>
      <c r="B28" s="95"/>
      <c r="C28" s="95"/>
      <c r="D28" s="95"/>
      <c r="E28" s="96"/>
      <c r="F28" s="26">
        <f>'[4]УК ВР декабрь нар'!W169</f>
        <v>1570.0238426028893</v>
      </c>
      <c r="L28" s="33"/>
    </row>
    <row r="29" spans="1:12" ht="15.75" hidden="1" x14ac:dyDescent="0.25">
      <c r="A29" s="94" t="s">
        <v>31</v>
      </c>
      <c r="B29" s="95"/>
      <c r="C29" s="95"/>
      <c r="D29" s="95"/>
      <c r="E29" s="96"/>
      <c r="F29" s="26">
        <f>'[4]УК ВР декабрь нар'!X169</f>
        <v>364.23957298321682</v>
      </c>
    </row>
    <row r="30" spans="1:12" ht="15.75" hidden="1" x14ac:dyDescent="0.25">
      <c r="A30" s="94" t="s">
        <v>18</v>
      </c>
      <c r="B30" s="95"/>
      <c r="C30" s="95"/>
      <c r="D30" s="95"/>
      <c r="E30" s="96"/>
      <c r="F30" s="26">
        <f>'[4]УК ВР декабрь нар'!Y169+'[4]УК ВР декабрь нар'!DX169</f>
        <v>753.89820000000009</v>
      </c>
    </row>
    <row r="31" spans="1:12" ht="15.75" hidden="1" x14ac:dyDescent="0.25">
      <c r="A31" s="94" t="s">
        <v>19</v>
      </c>
      <c r="B31" s="95"/>
      <c r="C31" s="95"/>
      <c r="D31" s="95"/>
      <c r="E31" s="96"/>
      <c r="F31" s="26">
        <f>'[4]УК ВР декабрь нар'!AV169+'[4]УК ВР декабрь нар'!BM169+'[4]УК ВР декабрь нар'!BN169+'[4]УК ВР декабрь нар'!BO169+'[4]УК ВР декабрь нар'!BP169+'[4]УК ВР декабрь нар'!EG169+'[4]УК ВР декабрь нар'!EH169+'[4]УК ВР декабрь нар'!EI169+'[4]УК ВР декабрь нар'!EJ169</f>
        <v>5150</v>
      </c>
    </row>
    <row r="32" spans="1:12" ht="15.75" hidden="1" x14ac:dyDescent="0.25">
      <c r="A32" s="100" t="s">
        <v>61</v>
      </c>
      <c r="B32" s="101"/>
      <c r="C32" s="101"/>
      <c r="D32" s="101"/>
      <c r="E32" s="102"/>
      <c r="F32" s="26">
        <f>'[4]УК ВР декабрь нар'!AY169</f>
        <v>6326.8849173352955</v>
      </c>
    </row>
    <row r="33" spans="1:12" x14ac:dyDescent="0.2">
      <c r="A33" s="88" t="s">
        <v>73</v>
      </c>
      <c r="B33" s="89"/>
      <c r="C33" s="89"/>
      <c r="D33" s="89"/>
      <c r="E33" s="90"/>
      <c r="F33" s="97">
        <f>SUM(F35:F39)+37514.58</f>
        <v>98732.639948668599</v>
      </c>
    </row>
    <row r="34" spans="1:12" ht="94.9" customHeight="1" x14ac:dyDescent="0.2">
      <c r="A34" s="91"/>
      <c r="B34" s="92"/>
      <c r="C34" s="92"/>
      <c r="D34" s="92"/>
      <c r="E34" s="93"/>
      <c r="F34" s="98"/>
    </row>
    <row r="35" spans="1:12" ht="15.75" hidden="1" x14ac:dyDescent="0.25">
      <c r="A35" s="99" t="s">
        <v>16</v>
      </c>
      <c r="B35" s="99"/>
      <c r="C35" s="99"/>
      <c r="D35" s="99"/>
      <c r="E35" s="99"/>
      <c r="F35" s="26">
        <f>'[4]УК ВР декабрь нар'!CN169+'[4]УК ВР декабрь нар'!DU169</f>
        <v>34494.198474019788</v>
      </c>
      <c r="L35" s="33"/>
    </row>
    <row r="36" spans="1:12" ht="15.75" hidden="1" x14ac:dyDescent="0.25">
      <c r="A36" s="99" t="s">
        <v>31</v>
      </c>
      <c r="B36" s="99"/>
      <c r="C36" s="99"/>
      <c r="D36" s="99"/>
      <c r="E36" s="99"/>
      <c r="F36" s="26">
        <f>'[4]УК ВР декабрь нар'!CO169+'[4]УК ВР декабрь нар'!DV169</f>
        <v>8653.4136323196253</v>
      </c>
    </row>
    <row r="37" spans="1:12" ht="15.75" hidden="1" x14ac:dyDescent="0.25">
      <c r="A37" s="99" t="s">
        <v>18</v>
      </c>
      <c r="B37" s="99"/>
      <c r="C37" s="99"/>
      <c r="D37" s="99"/>
      <c r="E37" s="99"/>
      <c r="F37" s="26">
        <f>'[4]УК ВР декабрь нар'!CP169+'[4]УК ВР декабрь нар'!DL169+'[4]УК ВР декабрь нар'!DP169+'[4]УК ВР декабрь нар'!DT169</f>
        <v>0</v>
      </c>
    </row>
    <row r="38" spans="1:12" ht="15.75" hidden="1" x14ac:dyDescent="0.25">
      <c r="A38" s="99" t="s">
        <v>19</v>
      </c>
      <c r="B38" s="99"/>
      <c r="C38" s="99"/>
      <c r="D38" s="99"/>
      <c r="E38" s="99"/>
      <c r="F38" s="26">
        <f>'[4]УК ВР декабрь нар'!DB169+'[4]УК ВР декабрь нар'!DY169+'[4]УК ВР декабрь нар'!DZ169+'[4]УК ВР декабрь нар'!EA169+'[4]УК ВР декабрь нар'!EB169+'[4]УК ВР декабрь нар'!EC169+'[4]УК ВР декабрь нар'!ED169+'[4]УК ВР декабрь нар'!EE169+'[4]УК ВР декабрь нар'!EF169</f>
        <v>0</v>
      </c>
    </row>
    <row r="39" spans="1:12" ht="51" hidden="1" customHeight="1" x14ac:dyDescent="0.25">
      <c r="A39" s="100" t="s">
        <v>63</v>
      </c>
      <c r="B39" s="103"/>
      <c r="C39" s="103"/>
      <c r="D39" s="103"/>
      <c r="E39" s="104"/>
      <c r="F39" s="26">
        <f>'[4]УК ВР декабрь нар'!DG169+'[4]УК ВР декабрь нар'!EP169</f>
        <v>18070.447842329191</v>
      </c>
    </row>
    <row r="40" spans="1:12" ht="72" customHeight="1" x14ac:dyDescent="0.25">
      <c r="A40" s="105" t="s">
        <v>74</v>
      </c>
      <c r="B40" s="106"/>
      <c r="C40" s="106"/>
      <c r="D40" s="106"/>
      <c r="E40" s="107"/>
      <c r="F40" s="27">
        <f>SUM(F41:F49)</f>
        <v>155417.78575000001</v>
      </c>
    </row>
    <row r="41" spans="1:12" ht="15.75" hidden="1" x14ac:dyDescent="0.25">
      <c r="A41" s="108" t="s">
        <v>20</v>
      </c>
      <c r="B41" s="109"/>
      <c r="C41" s="109"/>
      <c r="D41" s="109"/>
      <c r="E41" s="110"/>
      <c r="F41" s="26">
        <f>'[4]УК ВР декабрь нар'!$EU169+'[4]УК ВР декабрь нар'!FV169+'[4]УК ВР декабрь нар'!EY169</f>
        <v>154063.78</v>
      </c>
      <c r="L41" s="33"/>
    </row>
    <row r="42" spans="1:12" ht="15.75" hidden="1" x14ac:dyDescent="0.25">
      <c r="A42" s="94" t="s">
        <v>31</v>
      </c>
      <c r="B42" s="95"/>
      <c r="C42" s="95"/>
      <c r="D42" s="95"/>
      <c r="E42" s="95"/>
      <c r="F42" s="26"/>
    </row>
    <row r="43" spans="1:12" ht="15.75" hidden="1" x14ac:dyDescent="0.25">
      <c r="A43" s="99" t="s">
        <v>21</v>
      </c>
      <c r="B43" s="99"/>
      <c r="C43" s="99"/>
      <c r="D43" s="99"/>
      <c r="E43" s="94"/>
      <c r="F43" s="26"/>
    </row>
    <row r="44" spans="1:12" ht="15.75" hidden="1" x14ac:dyDescent="0.25">
      <c r="A44" s="94" t="s">
        <v>17</v>
      </c>
      <c r="B44" s="95"/>
      <c r="C44" s="95"/>
      <c r="D44" s="95"/>
      <c r="E44" s="95"/>
      <c r="F44" s="26"/>
    </row>
    <row r="45" spans="1:12" ht="15.75" hidden="1" x14ac:dyDescent="0.25">
      <c r="A45" s="99" t="s">
        <v>22</v>
      </c>
      <c r="B45" s="99"/>
      <c r="C45" s="99"/>
      <c r="D45" s="99"/>
      <c r="E45" s="94"/>
      <c r="F45" s="26"/>
    </row>
    <row r="46" spans="1:12" ht="15.75" hidden="1" x14ac:dyDescent="0.25">
      <c r="A46" s="94" t="s">
        <v>17</v>
      </c>
      <c r="B46" s="95"/>
      <c r="C46" s="95"/>
      <c r="D46" s="95"/>
      <c r="E46" s="95"/>
      <c r="F46" s="26"/>
    </row>
    <row r="47" spans="1:12" ht="15.75" hidden="1" x14ac:dyDescent="0.25">
      <c r="A47" s="99" t="s">
        <v>18</v>
      </c>
      <c r="B47" s="99"/>
      <c r="C47" s="99"/>
      <c r="D47" s="99"/>
      <c r="E47" s="94"/>
      <c r="F47" s="26">
        <f>'[4]УК ВР декабрь нар'!EW169+'[4]УК ВР декабрь нар'!FA169+'[4]УК ВР декабрь нар'!FZ169</f>
        <v>1192.62075</v>
      </c>
    </row>
    <row r="48" spans="1:12" ht="15.75" hidden="1" x14ac:dyDescent="0.25">
      <c r="A48" s="94" t="s">
        <v>19</v>
      </c>
      <c r="B48" s="95"/>
      <c r="C48" s="95"/>
      <c r="D48" s="95"/>
      <c r="E48" s="95"/>
      <c r="F48" s="26">
        <f>'[4]УК ВР декабрь нар'!FL169+'[4]УК ВР декабрь нар'!GG169</f>
        <v>161.38499999999999</v>
      </c>
    </row>
    <row r="49" spans="1:15" ht="15.75" hidden="1" x14ac:dyDescent="0.25">
      <c r="A49" s="100" t="s">
        <v>64</v>
      </c>
      <c r="B49" s="103"/>
      <c r="C49" s="103"/>
      <c r="D49" s="103"/>
      <c r="E49" s="104"/>
      <c r="F49" s="26">
        <f>'[4]УК ВР декабрь нар'!FS169+'[4]УК ВР декабрь нар'!GL169</f>
        <v>0</v>
      </c>
    </row>
    <row r="50" spans="1:15" ht="15.6" hidden="1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75" x14ac:dyDescent="0.25">
      <c r="A51" s="112" t="s">
        <v>75</v>
      </c>
      <c r="B51" s="113"/>
      <c r="C51" s="113"/>
      <c r="D51" s="113"/>
      <c r="E51" s="114"/>
      <c r="F51" s="27">
        <f>F26+F33+F40+F50</f>
        <v>268315.47223159001</v>
      </c>
      <c r="G51" s="20"/>
      <c r="K51" s="20"/>
    </row>
    <row r="52" spans="1:15" ht="15.75" x14ac:dyDescent="0.25">
      <c r="A52" s="32" t="s">
        <v>66</v>
      </c>
      <c r="B52" s="42"/>
      <c r="C52" s="42"/>
      <c r="D52" s="42"/>
      <c r="E52" s="42"/>
      <c r="F52" s="27">
        <f>F53+F54+F55</f>
        <v>49000.83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8355.0400000000009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40645.79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317316.30223159003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378613.14000000013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327440.60000000009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-476623.7179786663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5" zoomScale="90" zoomScaleNormal="90" workbookViewId="0">
      <selection activeCell="A17" sqref="A17:D1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79</v>
      </c>
      <c r="B1" s="137"/>
      <c r="C1" s="137"/>
      <c r="D1" s="137"/>
      <c r="E1" s="137"/>
      <c r="F1" s="137"/>
      <c r="G1" s="68"/>
      <c r="I1" s="44"/>
    </row>
    <row r="2" spans="1:9" ht="22.5" customHeight="1" x14ac:dyDescent="0.2">
      <c r="A2" s="137" t="str">
        <f>'Р-Крестьянская 49(2021)'!A2:G2</f>
        <v>перед собственниками дома по адресу: ул. Р-Крестьянская 49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80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-13162.949999999999</v>
      </c>
      <c r="F10" s="56">
        <f>SUM(F11:F16)</f>
        <v>-1575.93</v>
      </c>
      <c r="G10" s="56">
        <f>SUM(G11:G16)</f>
        <v>-10477.579999999998</v>
      </c>
    </row>
    <row r="11" spans="1:9" ht="15.75" x14ac:dyDescent="0.25">
      <c r="A11" s="120" t="s">
        <v>9</v>
      </c>
      <c r="B11" s="121"/>
      <c r="C11" s="121"/>
      <c r="D11" s="122"/>
      <c r="E11" s="19"/>
      <c r="F11" s="19">
        <v>0</v>
      </c>
      <c r="G11" s="19">
        <v>-1635.75</v>
      </c>
    </row>
    <row r="12" spans="1:9" ht="15.75" x14ac:dyDescent="0.25">
      <c r="A12" s="120" t="s">
        <v>10</v>
      </c>
      <c r="B12" s="121"/>
      <c r="C12" s="121"/>
      <c r="D12" s="122"/>
      <c r="E12" s="19"/>
      <c r="F12" s="19"/>
      <c r="G12" s="19"/>
    </row>
    <row r="13" spans="1:9" ht="15.75" x14ac:dyDescent="0.25">
      <c r="A13" s="120" t="s">
        <v>11</v>
      </c>
      <c r="B13" s="121"/>
      <c r="C13" s="121"/>
      <c r="D13" s="122"/>
      <c r="E13" s="19">
        <v>-3370.16</v>
      </c>
      <c r="F13" s="19">
        <v>270.45</v>
      </c>
      <c r="G13" s="19">
        <v>-3547.31</v>
      </c>
    </row>
    <row r="14" spans="1:9" ht="15.75" x14ac:dyDescent="0.25">
      <c r="A14" s="120" t="s">
        <v>12</v>
      </c>
      <c r="B14" s="121"/>
      <c r="C14" s="121"/>
      <c r="D14" s="122"/>
      <c r="E14" s="19">
        <v>-8199.2099999999991</v>
      </c>
      <c r="F14" s="19">
        <v>-216.98</v>
      </c>
      <c r="G14" s="19">
        <v>-8131.54</v>
      </c>
    </row>
    <row r="15" spans="1:9" ht="15.75" x14ac:dyDescent="0.25">
      <c r="A15" s="124" t="s">
        <v>13</v>
      </c>
      <c r="B15" s="124"/>
      <c r="C15" s="124"/>
      <c r="D15" s="124"/>
      <c r="E15" s="19">
        <v>-1593.58</v>
      </c>
      <c r="F15" s="19">
        <v>-1629.4</v>
      </c>
      <c r="G15" s="19">
        <v>2837.02</v>
      </c>
    </row>
    <row r="16" spans="1:9" ht="15.75" x14ac:dyDescent="0.25">
      <c r="A16" s="120" t="s">
        <v>81</v>
      </c>
      <c r="B16" s="121"/>
      <c r="C16" s="121"/>
      <c r="D16" s="122"/>
      <c r="E16" s="19"/>
      <c r="F16" s="19"/>
      <c r="G16" s="19"/>
    </row>
    <row r="17" spans="1:10" ht="63.75" customHeight="1" x14ac:dyDescent="0.25">
      <c r="A17" s="131" t="s">
        <v>82</v>
      </c>
      <c r="B17" s="132"/>
      <c r="C17" s="132"/>
      <c r="D17" s="133"/>
      <c r="E17" s="19">
        <v>496805.96</v>
      </c>
      <c r="F17" s="19">
        <v>497983.71</v>
      </c>
      <c r="G17" s="19">
        <v>124947.67</v>
      </c>
    </row>
    <row r="18" spans="1:10" ht="15.75" hidden="1" x14ac:dyDescent="0.25">
      <c r="A18" s="124" t="s">
        <v>83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84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85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86</v>
      </c>
      <c r="B21" s="126"/>
      <c r="C21" s="126"/>
      <c r="D21" s="127"/>
      <c r="E21" s="57">
        <f>E22+E23+E24+E25</f>
        <v>6190.26</v>
      </c>
      <c r="F21" s="57">
        <f t="shared" ref="F21:G21" si="0">F22+F23+F24+F25</f>
        <v>6112.04</v>
      </c>
      <c r="G21" s="57">
        <f t="shared" si="0"/>
        <v>1131.18</v>
      </c>
    </row>
    <row r="22" spans="1:10" ht="15.75" x14ac:dyDescent="0.25">
      <c r="A22" s="120" t="s">
        <v>55</v>
      </c>
      <c r="B22" s="121"/>
      <c r="C22" s="121"/>
      <c r="D22" s="122"/>
      <c r="E22" s="19">
        <v>576.69000000000005</v>
      </c>
      <c r="F22" s="19">
        <v>582.17999999999995</v>
      </c>
      <c r="G22" s="19">
        <v>97.39</v>
      </c>
    </row>
    <row r="23" spans="1:10" ht="15.75" x14ac:dyDescent="0.25">
      <c r="A23" s="120" t="s">
        <v>56</v>
      </c>
      <c r="B23" s="121"/>
      <c r="C23" s="121"/>
      <c r="D23" s="122"/>
      <c r="E23" s="19"/>
      <c r="F23" s="19"/>
      <c r="G23" s="19"/>
    </row>
    <row r="24" spans="1:10" ht="15.75" x14ac:dyDescent="0.25">
      <c r="A24" s="120" t="s">
        <v>57</v>
      </c>
      <c r="B24" s="121"/>
      <c r="C24" s="121"/>
      <c r="D24" s="122"/>
      <c r="E24" s="19">
        <v>5482.84</v>
      </c>
      <c r="F24" s="19">
        <v>5524.7</v>
      </c>
      <c r="G24" s="19">
        <v>908.22</v>
      </c>
    </row>
    <row r="25" spans="1:10" ht="15.75" x14ac:dyDescent="0.25">
      <c r="A25" s="120" t="s">
        <v>87</v>
      </c>
      <c r="B25" s="121"/>
      <c r="C25" s="121"/>
      <c r="D25" s="122"/>
      <c r="E25" s="19">
        <v>130.72999999999999</v>
      </c>
      <c r="F25" s="19">
        <v>5.16</v>
      </c>
      <c r="G25" s="19">
        <v>125.57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7" t="s">
        <v>88</v>
      </c>
      <c r="B30" s="87"/>
      <c r="C30" s="87"/>
      <c r="D30" s="87"/>
      <c r="E30" s="87"/>
      <c r="F30" s="40">
        <f>'Р-Крестьянская 49(2021)'!F59</f>
        <v>-476623.7179786663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164622.69832971226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'[6]УК ВР декабрь нар'!W169+'[6]УК ВР декабрь нар'!EX169</f>
        <v>981.17099242080928</v>
      </c>
      <c r="G33" s="1"/>
      <c r="H33" s="1"/>
      <c r="L33" s="33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'[6]УК ВР декабрь нар'!X169+'[6]УК ВР декабрь нар'!EY169</f>
        <v>228.08433354461602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'[6]УК ВР декабрь нар'!Y169+'[6]УК ВР декабрь нар'!EZ169+'[6]УК ВР декабрь нар'!FB169+'[6]УК ВР декабрь нар'!AW169</f>
        <v>2114.6311999999998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'[6]УК ВР декабрь нар'!AV169+'[6]УК ВР декабрь нар'!FQ169</f>
        <v>160181.98620000819</v>
      </c>
      <c r="G36" s="1"/>
      <c r="H36" s="1"/>
    </row>
    <row r="37" spans="1:12" ht="15.75" hidden="1" x14ac:dyDescent="0.25">
      <c r="A37" s="100" t="s">
        <v>61</v>
      </c>
      <c r="B37" s="101"/>
      <c r="C37" s="101"/>
      <c r="D37" s="101"/>
      <c r="E37" s="102"/>
      <c r="F37" s="26">
        <f>'[6]УК ВР декабрь нар'!AY169+'[6]УК ВР декабрь нар'!FR169</f>
        <v>1116.8256037386491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SUM(F40:F44)+31101.78</f>
        <v>108431.64672618665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75" hidden="1" x14ac:dyDescent="0.25">
      <c r="A40" s="99" t="s">
        <v>16</v>
      </c>
      <c r="B40" s="99"/>
      <c r="C40" s="99"/>
      <c r="D40" s="99"/>
      <c r="E40" s="99"/>
      <c r="F40" s="26">
        <f>'[6]УК ВР декабрь нар'!CQ169+'[6]УК ВР декабрь нар'!DX169</f>
        <v>40682.446667068492</v>
      </c>
      <c r="G40" s="1"/>
      <c r="H40" s="1"/>
      <c r="L40" s="33"/>
    </row>
    <row r="41" spans="1:12" ht="15.75" hidden="1" x14ac:dyDescent="0.25">
      <c r="A41" s="99" t="s">
        <v>31</v>
      </c>
      <c r="B41" s="99"/>
      <c r="C41" s="99"/>
      <c r="D41" s="99"/>
      <c r="E41" s="99"/>
      <c r="F41" s="26">
        <f>'[6]УК ВР декабрь нар'!CR169+'[6]УК ВР декабрь нар'!DY169</f>
        <v>9513.2888097130417</v>
      </c>
      <c r="G41" s="1"/>
      <c r="H41" s="1"/>
    </row>
    <row r="42" spans="1:12" ht="15.75" hidden="1" x14ac:dyDescent="0.25">
      <c r="A42" s="99" t="s">
        <v>18</v>
      </c>
      <c r="B42" s="99"/>
      <c r="C42" s="99"/>
      <c r="D42" s="99"/>
      <c r="E42" s="99"/>
      <c r="F42" s="26">
        <f>'[6]УК ВР декабрь нар'!DZ169+'[6]УК ВР декабрь нар'!CS169</f>
        <v>6192.8485732029385</v>
      </c>
      <c r="G42" s="1"/>
      <c r="H42" s="1"/>
    </row>
    <row r="43" spans="1:12" ht="15.75" hidden="1" x14ac:dyDescent="0.25">
      <c r="A43" s="99" t="s">
        <v>19</v>
      </c>
      <c r="B43" s="99"/>
      <c r="C43" s="99"/>
      <c r="D43" s="99"/>
      <c r="E43" s="99"/>
      <c r="F43" s="26">
        <f>'[6]УК ВР декабрь нар'!DE169+'[6]УК ВР декабрь нар'!ET169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'[6]УК ВР декабрь нар'!DI169+'[6]УК ВР декабрь нар'!EU169</f>
        <v>20941.28267620218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7">
        <f>SUM(F46:F54)</f>
        <v>154467.61914999998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'[6]УК ВР декабрь нар'!GH169</f>
        <v>154063.77999999997</v>
      </c>
      <c r="G46" s="1"/>
      <c r="H46" s="1"/>
      <c r="L46" s="33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'[6]УК ВР декабрь нар'!GK169+'[6]УК ВР декабрь нар'!GL169+'[6]УК ВР декабрь нар'!GN169+'[6]УК ВР декабрь нар'!GO169+'[6]УК ВР декабрь нар'!GP169+'[6]УК ВР декабрь нар'!GQ169+'[6]УК ВР декабрь нар'!GR169+'[6]УК ВР декабрь нар'!GS169+'[6]УК ВР декабрь нар'!GT169+'[6]УК ВР декабрь нар'!GU169+'[6]УК ВР декабрь нар'!GV169</f>
        <v>403.8391499999999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427521.96420589887</v>
      </c>
      <c r="H56" s="1"/>
      <c r="K56" s="20"/>
    </row>
    <row r="57" spans="1:15" ht="15.75" x14ac:dyDescent="0.25">
      <c r="A57" s="32" t="s">
        <v>66</v>
      </c>
      <c r="B57" s="43"/>
      <c r="C57" s="43"/>
      <c r="D57" s="43"/>
      <c r="E57" s="43"/>
      <c r="F57" s="27">
        <f>F58+F59+F60</f>
        <v>48649.619999999995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8454.73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40194.89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476171.58420589886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496805.96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497983.71</v>
      </c>
      <c r="G63" s="1"/>
      <c r="H63" s="29"/>
    </row>
    <row r="64" spans="1:15" ht="15.75" x14ac:dyDescent="0.25">
      <c r="A64" s="111" t="s">
        <v>89</v>
      </c>
      <c r="B64" s="111"/>
      <c r="C64" s="111"/>
      <c r="D64" s="111"/>
      <c r="E64" s="111"/>
      <c r="F64" s="27">
        <f>F30+F62-F61</f>
        <v>-455989.34218456515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90</v>
      </c>
      <c r="B68" s="119"/>
      <c r="C68" s="119"/>
      <c r="D68" s="119"/>
      <c r="E68" s="119"/>
      <c r="F68" s="51">
        <f>F64-G17</f>
        <v>-580937.01218456519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8" zoomScale="90" zoomScaleNormal="90" workbookViewId="0">
      <selection activeCell="J15" sqref="J15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91</v>
      </c>
      <c r="B1" s="137"/>
      <c r="C1" s="137"/>
      <c r="D1" s="137"/>
      <c r="E1" s="137"/>
      <c r="F1" s="137"/>
      <c r="G1" s="68"/>
      <c r="I1" s="44"/>
    </row>
    <row r="2" spans="1:9" ht="22.5" customHeight="1" x14ac:dyDescent="0.2">
      <c r="A2" s="137" t="str">
        <f>'Р-Крестьянская 49(2022)'!A2:G2</f>
        <v>перед собственниками дома по адресу: ул. Р-Крестьянская 49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80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0</v>
      </c>
      <c r="F10" s="56">
        <f>SUM(F11:F16)</f>
        <v>0</v>
      </c>
      <c r="G10" s="56">
        <f>SUM(G11:G16)</f>
        <v>-10477.579999999998</v>
      </c>
    </row>
    <row r="11" spans="1:9" ht="15.75" x14ac:dyDescent="0.25">
      <c r="A11" s="120" t="s">
        <v>9</v>
      </c>
      <c r="B11" s="121"/>
      <c r="C11" s="121"/>
      <c r="D11" s="122"/>
      <c r="E11" s="19">
        <v>0</v>
      </c>
      <c r="F11" s="19">
        <v>0</v>
      </c>
      <c r="G11" s="19">
        <v>-1635.75</v>
      </c>
    </row>
    <row r="12" spans="1:9" ht="15.75" x14ac:dyDescent="0.25">
      <c r="A12" s="120" t="s">
        <v>10</v>
      </c>
      <c r="B12" s="121"/>
      <c r="C12" s="121"/>
      <c r="D12" s="122"/>
      <c r="E12" s="19">
        <v>0</v>
      </c>
      <c r="F12" s="19">
        <v>0</v>
      </c>
      <c r="G12" s="19">
        <v>0</v>
      </c>
    </row>
    <row r="13" spans="1:9" ht="15.75" x14ac:dyDescent="0.25">
      <c r="A13" s="120" t="s">
        <v>11</v>
      </c>
      <c r="B13" s="121"/>
      <c r="C13" s="121"/>
      <c r="D13" s="122"/>
      <c r="E13" s="19">
        <v>0</v>
      </c>
      <c r="F13" s="19">
        <v>0</v>
      </c>
      <c r="G13" s="19">
        <v>-3547.31</v>
      </c>
    </row>
    <row r="14" spans="1:9" ht="15.75" x14ac:dyDescent="0.25">
      <c r="A14" s="120" t="s">
        <v>12</v>
      </c>
      <c r="B14" s="121"/>
      <c r="C14" s="121"/>
      <c r="D14" s="122"/>
      <c r="E14" s="19">
        <v>0</v>
      </c>
      <c r="F14" s="19">
        <v>0</v>
      </c>
      <c r="G14" s="19">
        <v>-8131.54</v>
      </c>
    </row>
    <row r="15" spans="1:9" ht="15.75" x14ac:dyDescent="0.25">
      <c r="A15" s="124" t="s">
        <v>92</v>
      </c>
      <c r="B15" s="124"/>
      <c r="C15" s="124"/>
      <c r="D15" s="124"/>
      <c r="E15" s="19">
        <v>0</v>
      </c>
      <c r="F15" s="19">
        <v>0</v>
      </c>
      <c r="G15" s="19">
        <v>2837.02</v>
      </c>
    </row>
    <row r="16" spans="1:9" ht="15.75" x14ac:dyDescent="0.25">
      <c r="A16" s="120" t="s">
        <v>81</v>
      </c>
      <c r="B16" s="121"/>
      <c r="C16" s="121"/>
      <c r="D16" s="122"/>
      <c r="E16" s="19">
        <v>0</v>
      </c>
      <c r="F16" s="19">
        <v>0</v>
      </c>
      <c r="G16" s="19">
        <v>0</v>
      </c>
    </row>
    <row r="17" spans="1:10" ht="63.75" customHeight="1" x14ac:dyDescent="0.25">
      <c r="A17" s="131" t="s">
        <v>82</v>
      </c>
      <c r="B17" s="132"/>
      <c r="C17" s="132"/>
      <c r="D17" s="133"/>
      <c r="E17" s="19">
        <v>949252.04</v>
      </c>
      <c r="F17" s="19">
        <v>951994.81</v>
      </c>
      <c r="G17" s="19">
        <v>122204.9</v>
      </c>
    </row>
    <row r="18" spans="1:10" ht="15.75" hidden="1" x14ac:dyDescent="0.25">
      <c r="A18" s="124" t="s">
        <v>83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84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85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86</v>
      </c>
      <c r="B21" s="126"/>
      <c r="C21" s="126"/>
      <c r="D21" s="127"/>
      <c r="E21" s="57">
        <f>SUM(E22:E25)</f>
        <v>7128.2</v>
      </c>
      <c r="F21" s="57">
        <f>SUM(F22:F25)</f>
        <v>7443.96</v>
      </c>
      <c r="G21" s="57">
        <f>SUM(G22:G25)</f>
        <v>815.42</v>
      </c>
    </row>
    <row r="22" spans="1:10" ht="15.75" x14ac:dyDescent="0.25">
      <c r="A22" s="120" t="s">
        <v>93</v>
      </c>
      <c r="B22" s="121"/>
      <c r="C22" s="121"/>
      <c r="D22" s="122"/>
      <c r="E22" s="19">
        <v>644</v>
      </c>
      <c r="F22" s="19">
        <v>667.52</v>
      </c>
      <c r="G22" s="19">
        <v>73.87</v>
      </c>
    </row>
    <row r="23" spans="1:10" ht="15.75" x14ac:dyDescent="0.25">
      <c r="A23" s="120" t="s">
        <v>94</v>
      </c>
      <c r="B23" s="121"/>
      <c r="C23" s="121"/>
      <c r="D23" s="122"/>
      <c r="E23" s="19">
        <v>0</v>
      </c>
      <c r="F23" s="19">
        <v>0</v>
      </c>
      <c r="G23" s="19">
        <v>0</v>
      </c>
    </row>
    <row r="24" spans="1:10" ht="15.75" x14ac:dyDescent="0.25">
      <c r="A24" s="120" t="s">
        <v>57</v>
      </c>
      <c r="B24" s="121"/>
      <c r="C24" s="121"/>
      <c r="D24" s="122"/>
      <c r="E24" s="19">
        <v>6066.36</v>
      </c>
      <c r="F24" s="19">
        <v>6280.8</v>
      </c>
      <c r="G24" s="19">
        <v>693.78</v>
      </c>
    </row>
    <row r="25" spans="1:10" ht="15.75" x14ac:dyDescent="0.25">
      <c r="A25" s="120" t="s">
        <v>87</v>
      </c>
      <c r="B25" s="121"/>
      <c r="C25" s="121"/>
      <c r="D25" s="122"/>
      <c r="E25" s="19">
        <v>417.84</v>
      </c>
      <c r="F25" s="19">
        <v>495.64</v>
      </c>
      <c r="G25" s="19">
        <v>47.77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7" t="s">
        <v>95</v>
      </c>
      <c r="B30" s="87"/>
      <c r="C30" s="87"/>
      <c r="D30" s="87"/>
      <c r="E30" s="87"/>
      <c r="F30" s="40">
        <f>'Р-Крестьянская 49(2022)'!F64</f>
        <v>-455989.34218456515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8914.7933109477362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'[7]УК ВР декабрь нар'!W169+'[7]УК ВР декабрь нар'!FE169</f>
        <v>3467.1978867463249</v>
      </c>
      <c r="G33" s="1"/>
      <c r="H33" s="1"/>
      <c r="L33" s="63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'[7]УК ВР декабрь нар'!FF169+'[7]УК ВР декабрь нар'!X169</f>
        <v>832.25104456525196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'[7]УК ВР декабрь нар'!Y169+'[7]УК ВР декабрь нар'!FH169+'[7]УК ВР декабрь нар'!AW169</f>
        <v>67.011800000000008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'[7]УК ВР декабрь нар'!AV169+'[7]УК ВР декабрь нар'!FX169</f>
        <v>1417.0500000071015</v>
      </c>
      <c r="G36" s="1"/>
      <c r="H36" s="1"/>
    </row>
    <row r="37" spans="1:12" ht="26.45" hidden="1" customHeight="1" x14ac:dyDescent="0.25">
      <c r="A37" s="100" t="s">
        <v>61</v>
      </c>
      <c r="B37" s="101"/>
      <c r="C37" s="101"/>
      <c r="D37" s="101"/>
      <c r="E37" s="102"/>
      <c r="F37" s="26">
        <f>'[7]УК ВР декабрь нар'!FY169+'[7]УК ВР декабрь нар'!AX169</f>
        <v>3131.2825796290572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SUM(F40:F44)+49643.88</f>
        <v>159231.16777415207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6" hidden="1" customHeight="1" x14ac:dyDescent="0.25">
      <c r="A40" s="99" t="s">
        <v>96</v>
      </c>
      <c r="B40" s="99"/>
      <c r="C40" s="99"/>
      <c r="D40" s="99"/>
      <c r="E40" s="99"/>
      <c r="F40" s="26">
        <f>'[7]УК ВР март нар'!CQ169+'[7]УК ВР декабрь нар'!CT169+'[7]УК ВР декабрь нар'!ED169+'[7]УК ВР декабрь нар'!EE169</f>
        <v>97616.672954038411</v>
      </c>
      <c r="G40" s="1"/>
      <c r="H40" s="1"/>
      <c r="L40" s="33"/>
    </row>
    <row r="41" spans="1:12" ht="15.6" hidden="1" customHeight="1" x14ac:dyDescent="0.25">
      <c r="A41" s="99" t="s">
        <v>31</v>
      </c>
      <c r="B41" s="99"/>
      <c r="C41" s="99"/>
      <c r="D41" s="99"/>
      <c r="E41" s="99"/>
      <c r="F41" s="26">
        <f>'[7]УК ВР март нар'!CR169+'[7]УК ВР декабрь нар'!EF169</f>
        <v>1270.1625693635956</v>
      </c>
      <c r="G41" s="1"/>
      <c r="H41" s="1"/>
    </row>
    <row r="42" spans="1:12" ht="15.6" hidden="1" customHeight="1" x14ac:dyDescent="0.25">
      <c r="A42" s="99" t="s">
        <v>18</v>
      </c>
      <c r="B42" s="99"/>
      <c r="C42" s="99"/>
      <c r="D42" s="99"/>
      <c r="E42" s="99"/>
      <c r="F42" s="26">
        <f>'[7]УК ВР март нар'!CS169+'[7]УК ВР декабрь нар'!EG169</f>
        <v>7366.4912089019963</v>
      </c>
      <c r="G42" s="1"/>
      <c r="H42" s="1"/>
    </row>
    <row r="43" spans="1:12" ht="15.6" hidden="1" customHeight="1" x14ac:dyDescent="0.25">
      <c r="A43" s="99" t="s">
        <v>19</v>
      </c>
      <c r="B43" s="99"/>
      <c r="C43" s="99"/>
      <c r="D43" s="99"/>
      <c r="E43" s="99"/>
      <c r="F43" s="26">
        <f>'[7]УК ВР декабрь нар'!FA169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'[7]УК ВР март нар'!DI169+'[7]УК ВР декабрь нар'!FB169</f>
        <v>3333.9610418480643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7">
        <f>SUM(F46:F54)</f>
        <v>176145.58000000002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'[7]УК ВР декабрь нар'!GO169+'[7]УК ВР декабрь нар'!GP169</f>
        <v>176145.58000000002</v>
      </c>
      <c r="G46" s="1"/>
      <c r="H46" s="1"/>
      <c r="L46" s="33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'[7]УК ВР декабрь нар'!GR169+'[7]УК ВР декабрь нар'!GS169+'[7]УК ВР декабрь нар'!GT169+'[7]УК ВР декабрь нар'!GU169+'[7]УК ВР декабрь нар'!GV169+'[7]УК ВР декабрь нар'!GW169+'[7]УК ВР декабрь нар'!GX169+'[7]УК ВР декабрь нар'!GY169+'[7]УК ВР декабрь нар'!GZ169</f>
        <v>0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344291.5410850998</v>
      </c>
      <c r="H56" s="1"/>
      <c r="K56" s="20"/>
    </row>
    <row r="57" spans="1:15" ht="15.75" x14ac:dyDescent="0.25">
      <c r="A57" s="32" t="s">
        <v>66</v>
      </c>
      <c r="B57" s="60"/>
      <c r="C57" s="60"/>
      <c r="D57" s="60"/>
      <c r="E57" s="60"/>
      <c r="F57" s="27">
        <f>F58+F59+F60</f>
        <v>51449.15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11733.44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39715.71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395740.69108509982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949252.04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951994.81</v>
      </c>
      <c r="G63" s="1"/>
      <c r="H63" s="29"/>
    </row>
    <row r="64" spans="1:15" ht="15.75" x14ac:dyDescent="0.25">
      <c r="A64" s="111" t="s">
        <v>89</v>
      </c>
      <c r="B64" s="111"/>
      <c r="C64" s="111"/>
      <c r="D64" s="111"/>
      <c r="E64" s="111"/>
      <c r="F64" s="27">
        <f>F30+F62-F61</f>
        <v>97522.006730335066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90</v>
      </c>
      <c r="B68" s="119"/>
      <c r="C68" s="119"/>
      <c r="D68" s="119"/>
      <c r="E68" s="119"/>
      <c r="F68" s="51">
        <f>F64-G17</f>
        <v>-24682.893269664928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Р-Крестьянская 49</vt:lpstr>
      <vt:lpstr>Р-Крестьянская 49(2019)</vt:lpstr>
      <vt:lpstr>Р-Крестьянская 49(2020)</vt:lpstr>
      <vt:lpstr>Р-Крестьянская 49(2021)</vt:lpstr>
      <vt:lpstr>Р-Крестьянская 49(2022)</vt:lpstr>
      <vt:lpstr>Р-Крестьянская 49(2023)</vt:lpstr>
      <vt:lpstr>'Р-Крестьянская 49'!Область_печати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2024-05-20T12:02:50Z</cp:lastPrinted>
  <dcterms:created xsi:type="dcterms:W3CDTF">2013-05-24T09:13:10Z</dcterms:created>
  <dcterms:modified xsi:type="dcterms:W3CDTF">2024-05-20T12:02:52Z</dcterms:modified>
</cp:coreProperties>
</file>